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escley\Desktop\TRABALHO REMOTO\71000.0011272021-27 - Sistema de Controle de Acesso - Bloco A\PROCESSO\"/>
    </mc:Choice>
  </mc:AlternateContent>
  <xr:revisionPtr revIDLastSave="0" documentId="13_ncr:1_{D1A83AC1-6904-40EB-A0E0-5C5DFD6A5659}" xr6:coauthVersionLast="45" xr6:coauthVersionMax="45" xr10:uidLastSave="{00000000-0000-0000-0000-000000000000}"/>
  <bookViews>
    <workbookView xWindow="-120" yWindow="-120" windowWidth="29040" windowHeight="15840" xr2:uid="{CFAB4A68-A7D4-4CAB-A7C7-5D1B6F8CC194}"/>
  </bookViews>
  <sheets>
    <sheet name="Quadro Resumo" sheetId="1" r:id="rId1"/>
    <sheet name="BDI" sheetId="6" r:id="rId2"/>
    <sheet name="SERVIÇO" sheetId="7" r:id="rId3"/>
    <sheet name="Peças de Reposição" sheetId="2" r:id="rId4"/>
    <sheet name="Análise de Preços - Serviços" sheetId="5" r:id="rId5"/>
    <sheet name="Análise de Preços - Material" sheetId="4" r:id="rId6"/>
  </sheets>
  <definedNames>
    <definedName name="_xlnm.Print_Area" localSheetId="3">'Peças de Reposição'!$B$1:$I$34</definedName>
    <definedName name="_xlnm.Print_Area" localSheetId="0">'Quadro Resumo'!$B$1:$H$8</definedName>
    <definedName name="_xlnm.Print_Area" localSheetId="2">SERVIÇO!$C$1:$E$7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7" l="1"/>
  <c r="E6" i="7" s="1"/>
  <c r="E7" i="7" s="1"/>
  <c r="H6" i="1" s="1"/>
  <c r="H33" i="2"/>
  <c r="J45" i="6"/>
  <c r="J39" i="6"/>
  <c r="J33" i="6"/>
  <c r="J29" i="6"/>
  <c r="J16" i="6"/>
  <c r="J10" i="6"/>
  <c r="I10" i="6"/>
  <c r="J6" i="6"/>
  <c r="J43" i="6"/>
  <c r="J42" i="6"/>
  <c r="J41" i="6"/>
  <c r="J40" i="6"/>
  <c r="J37" i="6"/>
  <c r="J36" i="6"/>
  <c r="J35" i="6"/>
  <c r="J34" i="6"/>
  <c r="J31" i="6"/>
  <c r="J30" i="6"/>
  <c r="J11" i="6"/>
  <c r="J12" i="6"/>
  <c r="J13" i="6"/>
  <c r="J14" i="6"/>
  <c r="J17" i="6"/>
  <c r="J18" i="6"/>
  <c r="J19" i="6"/>
  <c r="J20" i="6"/>
  <c r="J7" i="6"/>
  <c r="J8" i="6"/>
  <c r="I39" i="6"/>
  <c r="I33" i="6"/>
  <c r="I29" i="6"/>
  <c r="I16" i="6"/>
  <c r="I22" i="6"/>
  <c r="I6" i="6"/>
  <c r="J22" i="6" l="1"/>
  <c r="I45" i="6"/>
  <c r="G16" i="6" l="1"/>
  <c r="F16" i="6"/>
  <c r="G6" i="6"/>
  <c r="F6" i="6"/>
  <c r="G10" i="6"/>
  <c r="F10" i="6"/>
  <c r="F22" i="6" l="1"/>
  <c r="G22" i="6"/>
  <c r="F39" i="6"/>
  <c r="G39" i="6"/>
  <c r="F33" i="6"/>
  <c r="G33" i="6"/>
  <c r="F29" i="6"/>
  <c r="G29" i="6"/>
  <c r="H16" i="6"/>
  <c r="G45" i="6" l="1"/>
  <c r="F45" i="6"/>
  <c r="H10" i="6" l="1"/>
  <c r="H6" i="6"/>
  <c r="H22" i="6" l="1"/>
  <c r="E39" i="6"/>
  <c r="E33" i="6"/>
  <c r="E29" i="6"/>
  <c r="E16" i="6"/>
  <c r="E10" i="6"/>
  <c r="E6" i="6"/>
  <c r="AB9" i="4"/>
  <c r="AB8" i="4"/>
  <c r="AB7" i="4"/>
  <c r="AB6" i="4"/>
  <c r="AB5" i="4"/>
  <c r="AB28" i="4"/>
  <c r="AB18" i="4"/>
  <c r="AB17" i="4"/>
  <c r="AB14" i="4"/>
  <c r="AB10" i="4"/>
  <c r="E45" i="6" l="1"/>
  <c r="E22" i="6"/>
  <c r="H16" i="2"/>
  <c r="I16" i="2" s="1"/>
  <c r="AB19" i="4"/>
  <c r="H21" i="2" s="1"/>
  <c r="I21" i="2" s="1"/>
  <c r="H20" i="2"/>
  <c r="I20" i="2" s="1"/>
  <c r="AB25" i="4"/>
  <c r="H27" i="2" s="1"/>
  <c r="I27" i="2" s="1"/>
  <c r="AB11" i="4"/>
  <c r="H13" i="2" s="1"/>
  <c r="I13" i="2" s="1"/>
  <c r="AB29" i="4"/>
  <c r="H31" i="2" s="1"/>
  <c r="I31" i="2" s="1"/>
  <c r="H30" i="2"/>
  <c r="I30" i="2" s="1"/>
  <c r="AB27" i="4"/>
  <c r="H29" i="2" s="1"/>
  <c r="I29" i="2" s="1"/>
  <c r="AB26" i="4"/>
  <c r="H28" i="2" s="1"/>
  <c r="I28" i="2" s="1"/>
  <c r="AB24" i="4"/>
  <c r="H26" i="2" s="1"/>
  <c r="I26" i="2" s="1"/>
  <c r="AB23" i="4"/>
  <c r="H25" i="2" s="1"/>
  <c r="I25" i="2" s="1"/>
  <c r="AB21" i="4"/>
  <c r="H23" i="2" s="1"/>
  <c r="I23" i="2" s="1"/>
  <c r="AB22" i="4"/>
  <c r="H24" i="2" s="1"/>
  <c r="I24" i="2" s="1"/>
  <c r="AB20" i="4"/>
  <c r="H22" i="2" s="1"/>
  <c r="I22" i="2" s="1"/>
  <c r="AB13" i="4"/>
  <c r="H15" i="2" s="1"/>
  <c r="I15" i="2" s="1"/>
  <c r="AB12" i="4"/>
  <c r="H14" i="2" s="1"/>
  <c r="I14" i="2" s="1"/>
  <c r="H12" i="2"/>
  <c r="I12" i="2" s="1"/>
  <c r="AB15" i="4"/>
  <c r="H17" i="2" s="1"/>
  <c r="I17" i="2" s="1"/>
  <c r="H19" i="2"/>
  <c r="I19" i="2" s="1"/>
  <c r="H11" i="2"/>
  <c r="I11" i="2" s="1"/>
  <c r="H8" i="2"/>
  <c r="I8" i="2" s="1"/>
  <c r="H9" i="2"/>
  <c r="I9" i="2" s="1"/>
  <c r="H10" i="2"/>
  <c r="I10" i="2" s="1"/>
  <c r="H7" i="2"/>
  <c r="I7" i="2" s="1"/>
  <c r="AB4" i="4"/>
  <c r="H6" i="2" s="1"/>
  <c r="I6" i="2" s="1"/>
  <c r="I32" i="2" l="1"/>
  <c r="I33" i="2" l="1"/>
  <c r="I34" i="2" s="1"/>
  <c r="H7" i="1" s="1"/>
  <c r="H8" i="1" s="1"/>
</calcChain>
</file>

<file path=xl/sharedStrings.xml><?xml version="1.0" encoding="utf-8"?>
<sst xmlns="http://schemas.openxmlformats.org/spreadsheetml/2006/main" count="298" uniqueCount="134">
  <si>
    <t>UNI.</t>
  </si>
  <si>
    <t>QUADRO RESUMO</t>
  </si>
  <si>
    <t>GRUPO</t>
  </si>
  <si>
    <t>ITEM</t>
  </si>
  <si>
    <t>DESCRIÇÃO/ESPECIFICAÇÃO​</t>
  </si>
  <si>
    <t>CATSER</t>
  </si>
  <si>
    <t>Valor Anual Máximo Aceitável​</t>
  </si>
  <si>
    <t>VALOR TOTAL ANUAL FIXO PARA MANUTENÇÃO PREVENTIVA E CORRETIVA</t>
  </si>
  <si>
    <t>VALOR TOTAL ANUAL ESTIMADO PARA FORNECIMENTO DE PEÇAS, MATERIAIS DE REPOSIÇÃO, ACESSÓRIOS E COMPONENTES</t>
  </si>
  <si>
    <t>-</t>
  </si>
  <si>
    <r>
      <t>VALOR GLOBAL ANUAL DA CONTRATAÇÃO </t>
    </r>
    <r>
      <rPr>
        <sz val="12"/>
        <color rgb="FF000000"/>
        <rFont val="Calibri"/>
        <family val="2"/>
      </rPr>
      <t>(Total item 01 + total item 02)</t>
    </r>
  </si>
  <si>
    <t>PLANILHA ESTIMATIVA DE FORNECIMENTO DE PEÇAS, MATERIAIS DE REPOSIÇÃO, COMPONENTES ELÉTRICOS, MECÂNICOS E OUTROS</t>
  </si>
  <si>
    <t>DESCRIÇÃO</t>
  </si>
  <si>
    <t>MODELO SUGERIDO / FABRICANTE / CARACTERÍSTICAS TÉCNICAS</t>
  </si>
  <si>
    <t>CÓDIGO CATMAT</t>
  </si>
  <si>
    <t>UNI. MEDIDA</t>
  </si>
  <si>
    <t>QTDE ANUAL ESTIMADA (A) </t>
  </si>
  <si>
    <t>CUSTO UNITÁRIO (B)</t>
  </si>
  <si>
    <t>VALOR TOTAL (C)=(AxB)</t>
  </si>
  <si>
    <t>Placa lógica Catraca Eletrônica</t>
  </si>
  <si>
    <t>fabricante Blantech part-number BL580006R. (ou equivalente, desde que compatível com o sistema instalado)</t>
  </si>
  <si>
    <t>Placa pictograma Catraca Eletrônica</t>
  </si>
  <si>
    <t>fabricante Blantech part-number BL580012R. (ou equivalente, desde que compatível com o sistema instalado)</t>
  </si>
  <si>
    <t>Placa fonte 12v Catraca Eletrônica</t>
  </si>
  <si>
    <t>fabricante Blantech part-number BL580013R. (ou equivalente, desde que compatível com o sistema instalado)</t>
  </si>
  <si>
    <t>PIC1 – Circuito integrado Catraca Eletrônica PNE</t>
  </si>
  <si>
    <t>fabricante Blantech part-number BL580001R. (ou equivalente, desde que compatível com o sistema instalado)</t>
  </si>
  <si>
    <t>Placa T Catraca Eletrônica</t>
  </si>
  <si>
    <t>fabricante Blantech part-number BL580004R. (ou equivalente, desde que compatível com o sistema instalado)</t>
  </si>
  <si>
    <t>Bandeja do mecanismo Catraca Eletrônica</t>
  </si>
  <si>
    <t>fabricante Blantech part-number BL070201R (ou equivalente, desde que compatível com o sistema instalado)</t>
  </si>
  <si>
    <t>Leitora de controle de acesso com cartão e biometria.</t>
  </si>
  <si>
    <t>Características:  Material com design do painel em C + ABS; Equipado com o processador de alto desempenho de 32 bits, aceitar os padrões de cartão Wiegand 26 ou 34 bits e RS-485, operar na frequência Mifare 13,56MHz, possuir tecnologia Contact Less, capaz de reconhecimento do cartão a uma distância entre 3 cm e 5 cm do leitor, possuir led indicador de leitura de cartão, possuir leitora óptica de impressão digital, possuir capacidade de armazenamento interno de, pelo menos, 5000 impressões digitais; possuir modos de operação 1:N e 1:1;, possuir tempo de comparação em modo 1:1 menor que 1s, 1:1000 menos que 1s, suportar a Taxa de Falsa Rejeição (FRR) a Taxa de Falsa Aceitação (FAR) menores ou iguais a 0,01%; possuir alerta sonoro em caso de não autenticação, possuir sistema anti-vandalismo (Tamper) e função Watchdog com autoreparo em caso de exceção, Deve possuir mecanismo de supressão de ruídos, Índice de Proteção IP64, permitir upgrade de seu firmware online, Certificação FCC,  CE e UL e Deverá ser homologada no software HikCentral Professional.</t>
  </si>
  <si>
    <t>Controladora de acesso</t>
  </si>
  <si>
    <t>Cada controladora de catraca ou porta e deve armazenar pelo menos 300.000 (trezentos mil) eventos em seu buffer e deve também suportar ao menos 100.000 (cem mil) cartões, dada à quantidade e a rotatividade dos mesmos, em modo multiformato de cartão de acordo com as características dos leitores; Cada controladora deve ser equipada com conexão TCP/IP nativo (e não serial convertendo para TCP/IP), ou seja, comunicar-se via rede Ethernet a uma velocidade de transmissão de dados de 10/100 Mbps.; Cada controladora deve possuir quatro entradas para leitoras (duas leitoras de entrada e duas de saída), duas entradas para botão de requisição de saída, uma entrada para tamper, duas entradas para sensores, uma entrada para integração com sistema de incêndio ou emergência, duas saídas de relé comandadas (para controle de giro de entrada e giro de saída).; Deve possuir comunicação criptografada; Deve suportar as funcionalidade de intertravamento e anti dupla entrada.; Deve possuir leds indicativos de alimentação, status de operação  e status de comunicação; Deve suportar as temperatura de operação entre 0 a 60 °C, umidade de operação entre 10% a 90% sem condensação; Deve possuir as certificações CE, FCC e UL.; Deverá ser homologada no software HikCentral Professional.</t>
  </si>
  <si>
    <t>Leitora de controle de acesso com cartão, biometria e com câmera 2MP com IR acoplada ao dispositivo.</t>
  </si>
  <si>
    <t>As leitoras de cartão com cartão, biometria e câmera 2MP com IR acoplada ao dispositivo;Material com design do painel em metal; Equipado com o processador de alto desempenho de 32 bits; Aceita os padrões de cartão Wiegand 26 ou 34 bits e RS-485; Opera na frequência Mifare 13,56MHz Possui a tecnologia Contact Less, capaz de reconhecimento do cartão a uma distância entre 3 cm e 5 cm do leitor; Possui microfone e alto-falante embarcado; Possui leitora óptica de impressão digital; Possui capacidade de armazenamento interno de, pelo menos, 50000 cartões; Possui capacidade de armazenamento interno de, pelo menos, 3000 impressões digitais; Possui modos de operação 1:N e 1:1; Possui tempo de comparação em modo 1:1 menor que 1s, 1:1000 menos que 1s. Em ambos os modos de operação (1:1 e 1:N), deve suportar a Taxa de Falsa Rejeição (FRR) a Taxa de Falsa Aceitação (FAR) menores ou iguais a 0,01%; Possui alerta sonoro em caso de não autenticação ou através da sinalização de led; Índice de Proteção IP65; Deve permitir upgrade de seu firmware online; Certificação FCC,  CE e UL. Deverá ser homologada no software HikCentral Professional.</t>
  </si>
  <si>
    <t>Controladora cancela</t>
  </si>
  <si>
    <t>Entrada para:- Cabo flat 4 vias do sistema incorporado no automatizado com Encoder (ENC); Trava eletromagnética (TRAVA); Luz de garagem e ou de serviço (LG); Receptor para acionamento remoto (RECEPTOR) desde que seja conectado um módulo receptor com contato NA (NORMALMENTE ABERTO) ou ainda, botoeira e sistemas de controle de acesso; Fotocélula NA ou NF (FOT); Borneira principal (CN2).Programação por intermédio de DIP SWTCH e micro botões + e -; Controle de variável de velocidade para abertura e fechamento em separado; controle para operações com fotocélula e detectores de massa metálica (CA) somente pulso para abertura e (CF) apenas para fechamento. Programação para sistema de controle por biometria, teclados de senha, módulos de cartões de proximidade, passe livre e sistemas integrado para estacionamento; Utilizada em automatizadores para portões e portas automáticas, cancelas automáticas e sistemas especiais de automação. Regime de trabalho BI-VOLT 110/220 frequência 50 e 60HZ. Aciona motores de indução trifásica ou monofásica acima de 1/3 HP à 1HP Trifásicos providos de sistema Encoder (FIM DE CURSO).</t>
  </si>
  <si>
    <t>Laço indutivo</t>
  </si>
  <si>
    <t>O cabo deverá ser de duas vias com bitola de 0,75 ou superior; Possuir metragem de 5,2 metros ou superior</t>
  </si>
  <si>
    <t>Modulo laço indutivo</t>
  </si>
  <si>
    <t>Deve detectar veículos de passeio ou caminhões;  Deve possuir tempo de resposta a partir de 2ms; Deve permitir a seleção de pelo menos 4 frequências de trabalho; Deve operar em modo de presença na entrada do laço indutivo; </t>
  </si>
  <si>
    <t>Deve operar em modo pulso de 0,1s na entrada do laço indutivo; Deve possuir sintonia automática; Deve possuir consumo máximo de 70ma; Deve possuir led de indicação de detecção de veículo; Deve possuir led de sinalização de falha de laço indutivo aberto; Deve possuir pelo menos 7 níveis de sensibilidade;  Deve possuir led de indicação de detecção de veículo;  Deve possuir chave de reset manual;  Deve possuir saída de sinal de detecção com contato de relê normalmente aberto ou fechado; Deve operar a temperaturas de pelo menos -20ºc até 50ºc; Deve possuir instalação em trilho din;  Deve possuir proteção contra surtos na entrada do laço indutivo; Deve possuir alimentação 24v dc ou 12v dc;</t>
  </si>
  <si>
    <t>Braço reto para Cancela eletrônica</t>
  </si>
  <si>
    <t>Deverá ter até 5m de comprimento; Compatível com a cancela PPA Barrier.</t>
  </si>
  <si>
    <t>Braço articulado para Cancela eletrônica</t>
  </si>
  <si>
    <t>Deverá ter até 3m de comprimento; Compatível com a cancela PPA Barrier.</t>
  </si>
  <si>
    <t>Motor para Cancela eletrônica</t>
  </si>
  <si>
    <t>Possuir potência de 1 HP; Possuir tensão de 127 / 220V; Compatível com a cancela PPA Barrier</t>
  </si>
  <si>
    <t>Microswitch Cancela eletrônica</t>
  </si>
  <si>
    <t>Fim de curso encapsulado; Deverá ser compatível com a cancela PPA Barrier.</t>
  </si>
  <si>
    <t>ANTENA RFID</t>
  </si>
  <si>
    <t>Utilizado para leitura de tag dos veículos, Permitir a conexão de duas antenas; Possuir ajuste independente para cada antena; Porta LAN para comunicação TCP/IP; Detecção automática das antenas; Possuir saída Wiegand; Possuir duas saídas relé; Possuir homologação ANATEL; Possuir ganho de 9 dBi; Ser do tipo monoestática; Polarização circular; Abertura do feixe de 60° na horizontal ou maior; Abertura do feixe de 60° na vertical ou maior; Grau de proteção IP67; Vir acompanhado de cabo de 8 metros ou maior; Vir acompanhado de suporte compatível.</t>
  </si>
  <si>
    <t>SWITCH POE 24 PORTAS</t>
  </si>
  <si>
    <t>Deverá acompanhar os kits de fixação para instalação em rack de 19”; Deverá possuir fonte interna de alimentação com operação em 110/220VAC, 60Hz, com chaveamento automático de tensão; Possuir, no mínimo, 24 (vinte e quatro) interfaces 10/100/1000BASE-T PoE com conectores RJ45, não sendo permitido o fornecimento de conectores RJ21, RJ.5, harmônicos ou similares; Deve possuir 4 portas 10 Gb SFP+;  Deve suportar IEEE 802.3af e 802.3at em todas as portas 10/100/1000BaseT ofertadas; capacidade da fonte para alimentar dispositivos sem PoE, sem considerar o consumo do switch, deve ser pelo menos 375W; Permitir a configuração de Private VLAN; implementar seguintes padrões IEEE 802.1p Priority;. IEEE 802.1Q VLANs;  IEEE 802.1AB Link Layer Discovery Protocol (LLDP);  IEEE 802.1P (CoS);  IEEE 802.1X Port Based Network Access Control;  IEEE 802.3ab 1000BASE-T;  IEEE 802.3ad Link Aggregation Control Protocol (LACP);  IEEE 802.3 10BASE-T;  IEEE 802.3x Flow Control;  IEEE 802.3z 1000BASE-X;  IEEE 802.1D, Spanning Tree Protocol (STP);  IEEE 802.1w, Rapid Spanning Tree Protocol (RSTP);</t>
  </si>
  <si>
    <t>NOBREAK 6KVA</t>
  </si>
  <si>
    <t>Possuir capacidade de 6KVA ou maior;  Possuir tecnologia de dupla conversão;  Ter display LCD;  Fator de potência de 0,9 ou maior;  Eficiência maior ou igual a 93%;  Fator de crista 3:1;  Tensão de entrada de 220VAC; Frequência de entrada de 56 a 65Hz;  Nível de ruído menor ou igual a 55dB;  Deverá acompanhar os kits de fixação para instalação em rack de 19”;  Ter autonomia de 30 minutos em meia carga; Garantia de 2 anos;</t>
  </si>
  <si>
    <t>CADASTRADOR BIOMÉTRICO </t>
  </si>
  <si>
    <t>Interface USB 2.0; Sensor do tipo optico; Sensor com resolução de 450 ppi ou superior;  Temperatura de operação de 0° a 50°C;  Superfície do sensor IP65 e a prova de riscos; Ser compatível com sistema operacional Windows;</t>
  </si>
  <si>
    <t>CADASTRADOR DE CARTÃO </t>
  </si>
  <si>
    <t>Alimentação via USB; Distância de leitura de 4cm; Temperatura de operação de 0° a 50°C; Operar na frequência de 13,56MHz;</t>
  </si>
  <si>
    <t>WEBCAM</t>
  </si>
  <si>
    <t>Interface USB, Resolução de 720p; 9.9.2. Foco automático; 9.9.3. Formato widescreen 16:9; 9.9.4. Possuir rotação de 360° (graus); </t>
  </si>
  <si>
    <t>Cartão de Proximidade</t>
  </si>
  <si>
    <t>Material PVC branco brilhante; Máxima distância de leitura de 6 cm a 10cm, Tempo de vida 10 anos de retenção de dados;100.000 ciclos de gravação, Dimensões 86 x 54 x 0,9 mm.</t>
  </si>
  <si>
    <t>TAG para veículo</t>
  </si>
  <si>
    <t>A TAG de proximidade deverá ser compatível com a antena RFID; Operar na frequência de 125KHz, Possuir chip capacitor de ressonância; Distância de leitura de 8 metros ou maior; Grau de proteção IP67, Temperatura de operação de 0° a 50°C, </t>
  </si>
  <si>
    <t>MONITOR</t>
  </si>
  <si>
    <t>Tamanho de tela de 23 polegadas; Resolução Full HD (1920x1080); Duas entradas HDMI; Brilho de 250cd/m³; Tempo de resposta de 4ms ou menor; Contraste de 800:1;</t>
  </si>
  <si>
    <t>TOTAL DOS ITENS (01 A 25)</t>
  </si>
  <si>
    <t>TOTAL PARA FORNECIMENTO DE PEÇAS, MATERIAIS DE REPOSIÇÃO, COMPONENTES ELÉTRICOS, MECÂNICOS E OUTROS </t>
  </si>
  <si>
    <t>SEEC-DF</t>
  </si>
  <si>
    <t>EBSERH CHC-UFPR</t>
  </si>
  <si>
    <t>F. LOBOS SOLUÇÕES</t>
  </si>
  <si>
    <t>MGJ Consulting</t>
  </si>
  <si>
    <t>MINAS SOLUÇÕES EM IMPRESSÃO</t>
  </si>
  <si>
    <t>Quality Atacado Eireli</t>
  </si>
  <si>
    <t>MPF-MG</t>
  </si>
  <si>
    <t>UFSM</t>
  </si>
  <si>
    <t>1ª BRIGADA DE CAVALARIA MECÂNICA DO EXÈRCITO</t>
  </si>
  <si>
    <t>ARCADE TECNOLOGIA</t>
  </si>
  <si>
    <t>C2H SOLUTIONS</t>
  </si>
  <si>
    <t>IDEALINE</t>
  </si>
  <si>
    <t>ACOMPANY COMERCIO</t>
  </si>
  <si>
    <t>AMAZONAS COMERCIO DE ADESIVOS E BRINDES LTDA - ME</t>
  </si>
  <si>
    <t>L. PELLE COMÉRCIO DE INFORMÁTICA</t>
  </si>
  <si>
    <t>PROPOSTAS VIGENTES COLHIDAS NO PORTAL DE COMPRAS</t>
  </si>
  <si>
    <t>PROPOSTAS SOLICITADAS DIRETAMENTE AOS FORNECEDORES</t>
  </si>
  <si>
    <t>CONTRATOS E ATAS DE REGISTRO DE PREÇOS NO ÂMBITO DA ADMINISTRAÇÃO PÚBLICA</t>
  </si>
  <si>
    <t>MÉDIA</t>
  </si>
  <si>
    <t>MEDIANA</t>
  </si>
  <si>
    <t>UFG</t>
  </si>
  <si>
    <t>BASE DE ADMINISTRAçãO DO QGEX</t>
  </si>
  <si>
    <t>MÉDIA, MEDIANA OU MENOR PREÇO UNITÁRIO ESTIMADO</t>
  </si>
  <si>
    <t>SOPH-RO</t>
  </si>
  <si>
    <t>GRUPO SMARTSEG</t>
  </si>
  <si>
    <t>COMPUSET</t>
  </si>
  <si>
    <t>SUPERINTENDENCIA REG. POL. RODV. FEDERAL-SE</t>
  </si>
  <si>
    <t>INST.FED.DO CEARA/CAMPUS LIMOEIRO DO NORTE</t>
  </si>
  <si>
    <t>PAINEL DE PREÇOS</t>
  </si>
  <si>
    <t>MENOR VALOR</t>
  </si>
  <si>
    <t>METODOLOGIA DE CÁLCULO</t>
  </si>
  <si>
    <t>MODELO DE COMPOSIÇÃO DE BONIFICAÇÃO E DESPESAS INDIRETAS - BDI (MATERIAIS)</t>
  </si>
  <si>
    <t>DISCRIMINAÇÃO </t>
  </si>
  <si>
    <t>%</t>
  </si>
  <si>
    <t> A</t>
  </si>
  <si>
    <t>GRUPO A </t>
  </si>
  <si>
    <t> Administração Central </t>
  </si>
  <si>
    <t> Risco </t>
  </si>
  <si>
    <t> B</t>
  </si>
  <si>
    <t>GRUPO B </t>
  </si>
  <si>
    <t> Seguro de Risco de Engenharia </t>
  </si>
  <si>
    <t> Garantia </t>
  </si>
  <si>
    <t> Lucro Bruto </t>
  </si>
  <si>
    <t> Despesas Financeiras </t>
  </si>
  <si>
    <t> C </t>
  </si>
  <si>
    <t>GRUPO C </t>
  </si>
  <si>
    <t> ISS (observar percentual da localidade) </t>
  </si>
  <si>
    <t> PIS </t>
  </si>
  <si>
    <t> COFINS </t>
  </si>
  <si>
    <t> CPRB </t>
  </si>
  <si>
    <t> BDI</t>
  </si>
  <si>
    <t>BDI = { [ ( ( 1 + A ) x (1 + B ) ) / ( 1 - C ) ] -1 } x 100 </t>
  </si>
  <si>
    <t>MODELO DE COMPOSIÇÃO DE BONIFICAÇÃO E DESPESAS INDIRETAS - BDI (SERVIÇOS)</t>
  </si>
  <si>
    <t>Ministério da Saúde CT 41.2021</t>
  </si>
  <si>
    <t>Ministério da Saúde CT 63.2020</t>
  </si>
  <si>
    <t>Ministério da Justiça</t>
  </si>
  <si>
    <t>PRF</t>
  </si>
  <si>
    <t>% MÉDIO</t>
  </si>
  <si>
    <t>BONIFICAÇÃO DE DESPESAS INDIRETAS - BDI</t>
  </si>
  <si>
    <t>VALOR</t>
  </si>
  <si>
    <r>
      <rPr>
        <b/>
        <sz val="14"/>
        <color rgb="FF000000"/>
        <rFont val="Calibri"/>
        <family val="2"/>
        <scheme val="minor"/>
      </rPr>
      <t xml:space="preserve">MINISTÉRIO DA CIDADANIA </t>
    </r>
    <r>
      <rPr>
        <sz val="14"/>
        <color rgb="FF000000"/>
        <rFont val="Calibri"/>
        <family val="2"/>
        <scheme val="minor"/>
      </rPr>
      <t xml:space="preserve">
Subsecretaria de Assuntos Administrativos
Coordenação-Geral de Licitações e Contratos
Coordenação de Compras e Licitações
Divisão de Compras</t>
    </r>
  </si>
  <si>
    <r>
      <rPr>
        <b/>
        <sz val="11"/>
        <color theme="1"/>
        <rFont val="Calibri"/>
        <family val="2"/>
        <scheme val="minor"/>
      </rPr>
      <t xml:space="preserve">MINISTÉRIO DA CIDADANIA </t>
    </r>
    <r>
      <rPr>
        <sz val="11"/>
        <color theme="1"/>
        <rFont val="Calibri"/>
        <family val="2"/>
        <scheme val="minor"/>
      </rPr>
      <t xml:space="preserve">
Subsecretaria de Assuntos Administrativos
Coordenação-Geral de Licitações e Contratos
Coordenação de Compras e Licitações
Divisão de Compras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</si>
</sst>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2" x14ac:knownFonts="1">
    <font>
      <sz val="11"/>
      <color theme="1"/>
      <name val="Calibri"/>
      <family val="2"/>
      <scheme val="minor"/>
    </font>
    <font>
      <sz val="12"/>
      <color rgb="FF000000"/>
      <name val="Calibri"/>
      <family val="2"/>
    </font>
    <font>
      <b/>
      <sz val="12"/>
      <color rgb="FF000000"/>
      <name val="Calibri"/>
      <family val="2"/>
    </font>
    <font>
      <sz val="14"/>
      <color rgb="FF000000"/>
      <name val="Calibri"/>
      <family val="2"/>
      <scheme val="minor"/>
    </font>
    <font>
      <sz val="11"/>
      <color theme="1"/>
      <name val="Calibri"/>
      <family val="2"/>
      <scheme val="minor"/>
    </font>
    <font>
      <b/>
      <sz val="11"/>
      <color theme="1"/>
      <name val="Calibri"/>
      <family val="2"/>
      <scheme val="minor"/>
    </font>
    <font>
      <b/>
      <sz val="11"/>
      <color theme="4"/>
      <name val="Calibri"/>
      <family val="2"/>
      <scheme val="minor"/>
    </font>
    <font>
      <b/>
      <sz val="11"/>
      <color theme="9" tint="-0.249977111117893"/>
      <name val="Calibri"/>
      <family val="2"/>
      <scheme val="minor"/>
    </font>
    <font>
      <b/>
      <sz val="11"/>
      <color theme="5" tint="-0.249977111117893"/>
      <name val="Calibri"/>
      <family val="2"/>
      <scheme val="minor"/>
    </font>
    <font>
      <sz val="14"/>
      <color rgb="FF000000"/>
      <name val="Times New Roman"/>
      <family val="1"/>
    </font>
    <font>
      <b/>
      <sz val="14"/>
      <color rgb="FF000000"/>
      <name val="Times New Roman"/>
      <family val="1"/>
    </font>
    <font>
      <b/>
      <sz val="14"/>
      <color rgb="FF000000"/>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000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right/>
      <top/>
      <bottom style="thin">
        <color indexed="64"/>
      </bottom>
      <diagonal/>
    </border>
  </borders>
  <cellStyleXfs count="2">
    <xf numFmtId="0" fontId="0" fillId="0" borderId="0"/>
    <xf numFmtId="44" fontId="4" fillId="0" borderId="0" applyFont="0" applyFill="0" applyBorder="0" applyAlignment="0" applyProtection="0"/>
  </cellStyleXfs>
  <cellXfs count="122">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2" fillId="0" borderId="9" xfId="0" applyFont="1" applyFill="1" applyBorder="1" applyAlignment="1">
      <alignment horizontal="center"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0" fillId="2" borderId="8" xfId="0" applyFill="1" applyBorder="1"/>
    <xf numFmtId="44" fontId="0" fillId="0" borderId="8" xfId="1" applyFont="1" applyBorder="1" applyAlignment="1">
      <alignment vertical="center"/>
    </xf>
    <xf numFmtId="44" fontId="0" fillId="0" borderId="8" xfId="1" applyFont="1" applyFill="1" applyBorder="1" applyAlignment="1">
      <alignment vertical="center"/>
    </xf>
    <xf numFmtId="44" fontId="0" fillId="2" borderId="8" xfId="1" applyFont="1" applyFill="1" applyBorder="1" applyAlignment="1">
      <alignment vertical="center"/>
    </xf>
    <xf numFmtId="0" fontId="0" fillId="2" borderId="11" xfId="0" applyFill="1" applyBorder="1" applyAlignment="1">
      <alignment horizontal="center"/>
    </xf>
    <xf numFmtId="0" fontId="0" fillId="2" borderId="12" xfId="0" applyFill="1" applyBorder="1" applyAlignment="1">
      <alignment horizontal="center"/>
    </xf>
    <xf numFmtId="44" fontId="0" fillId="0" borderId="0" xfId="0" applyNumberFormat="1"/>
    <xf numFmtId="44" fontId="0" fillId="7" borderId="8" xfId="1" applyFont="1" applyFill="1" applyBorder="1" applyAlignment="1">
      <alignment vertical="center"/>
    </xf>
    <xf numFmtId="44" fontId="0" fillId="6" borderId="8" xfId="1" applyFont="1" applyFill="1" applyBorder="1" applyAlignment="1">
      <alignment vertical="center"/>
    </xf>
    <xf numFmtId="0" fontId="2" fillId="0" borderId="0" xfId="0" applyFont="1" applyFill="1" applyBorder="1" applyAlignment="1">
      <alignment horizontal="center" vertical="center" wrapText="1"/>
    </xf>
    <xf numFmtId="44" fontId="0" fillId="0" borderId="14" xfId="1" applyFont="1" applyBorder="1" applyAlignment="1">
      <alignment vertical="center"/>
    </xf>
    <xf numFmtId="44" fontId="0" fillId="0" borderId="14" xfId="1" applyFont="1" applyFill="1" applyBorder="1" applyAlignment="1">
      <alignment vertical="center"/>
    </xf>
    <xf numFmtId="44" fontId="0" fillId="7" borderId="14" xfId="1" applyFont="1" applyFill="1" applyBorder="1" applyAlignment="1">
      <alignment vertical="center"/>
    </xf>
    <xf numFmtId="44" fontId="0" fillId="0" borderId="8" xfId="0" applyNumberFormat="1" applyBorder="1" applyAlignment="1">
      <alignment vertical="center"/>
    </xf>
    <xf numFmtId="44" fontId="1"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wrapText="1"/>
    </xf>
    <xf numFmtId="0" fontId="5" fillId="0" borderId="8" xfId="0" applyFont="1" applyBorder="1" applyAlignment="1">
      <alignment horizontal="center" vertical="center"/>
    </xf>
    <xf numFmtId="0" fontId="2" fillId="0" borderId="8" xfId="0" applyFont="1" applyFill="1" applyBorder="1" applyAlignment="1">
      <alignment horizontal="center" vertical="center" wrapText="1"/>
    </xf>
    <xf numFmtId="0" fontId="0" fillId="0" borderId="8" xfId="0" applyBorder="1" applyAlignment="1">
      <alignment horizontal="center" vertical="center"/>
    </xf>
    <xf numFmtId="44" fontId="0" fillId="0" borderId="8" xfId="1" applyFont="1" applyBorder="1"/>
    <xf numFmtId="44" fontId="0" fillId="7" borderId="8" xfId="1" applyFont="1" applyFill="1" applyBorder="1"/>
    <xf numFmtId="4" fontId="0" fillId="6" borderId="14" xfId="0" applyNumberFormat="1" applyFill="1" applyBorder="1" applyAlignment="1">
      <alignment vertical="center"/>
    </xf>
    <xf numFmtId="44" fontId="6" fillId="10" borderId="14" xfId="1" applyFont="1" applyFill="1" applyBorder="1" applyAlignment="1">
      <alignment horizontal="center" vertical="center"/>
    </xf>
    <xf numFmtId="44" fontId="7" fillId="10" borderId="14" xfId="1" applyFont="1" applyFill="1" applyBorder="1" applyAlignment="1">
      <alignment horizontal="center" vertical="center"/>
    </xf>
    <xf numFmtId="44" fontId="8" fillId="10" borderId="14" xfId="1" applyFont="1" applyFill="1" applyBorder="1" applyAlignment="1">
      <alignment horizontal="center" vertical="center"/>
    </xf>
    <xf numFmtId="0" fontId="5" fillId="10" borderId="8" xfId="0" applyFont="1" applyFill="1" applyBorder="1" applyAlignment="1">
      <alignment horizontal="center" vertical="center" wrapText="1"/>
    </xf>
    <xf numFmtId="44" fontId="8" fillId="10" borderId="8" xfId="1" applyFont="1" applyFill="1" applyBorder="1" applyAlignment="1">
      <alignment horizontal="center" vertical="center"/>
    </xf>
    <xf numFmtId="0" fontId="10" fillId="0" borderId="1" xfId="0" applyFont="1" applyBorder="1" applyAlignment="1">
      <alignment vertical="center" wrapText="1"/>
    </xf>
    <xf numFmtId="10" fontId="10" fillId="0" borderId="1" xfId="0" applyNumberFormat="1" applyFont="1" applyBorder="1" applyAlignment="1">
      <alignment vertical="center" wrapText="1"/>
    </xf>
    <xf numFmtId="0" fontId="9" fillId="0" borderId="1" xfId="0" applyFont="1" applyBorder="1" applyAlignment="1">
      <alignment vertical="center" wrapText="1"/>
    </xf>
    <xf numFmtId="10" fontId="9" fillId="0" borderId="1" xfId="0" applyNumberFormat="1" applyFont="1" applyBorder="1" applyAlignment="1">
      <alignment vertical="center" wrapText="1"/>
    </xf>
    <xf numFmtId="10" fontId="10" fillId="9" borderId="1" xfId="0" applyNumberFormat="1" applyFont="1" applyFill="1" applyBorder="1" applyAlignment="1">
      <alignment vertical="center" wrapText="1"/>
    </xf>
    <xf numFmtId="10" fontId="9" fillId="9" borderId="1" xfId="0" applyNumberFormat="1" applyFont="1" applyFill="1" applyBorder="1" applyAlignment="1">
      <alignment vertical="center" wrapText="1"/>
    </xf>
    <xf numFmtId="0" fontId="9" fillId="9" borderId="1" xfId="0" applyFont="1" applyFill="1" applyBorder="1" applyAlignment="1">
      <alignment vertical="center" wrapText="1"/>
    </xf>
    <xf numFmtId="0" fontId="10" fillId="0" borderId="2" xfId="0" applyFont="1" applyBorder="1" applyAlignment="1">
      <alignment vertical="center" wrapText="1"/>
    </xf>
    <xf numFmtId="10" fontId="10" fillId="9" borderId="2" xfId="0" applyNumberFormat="1" applyFont="1" applyFill="1" applyBorder="1" applyAlignment="1">
      <alignment vertical="center" wrapText="1"/>
    </xf>
    <xf numFmtId="10" fontId="9" fillId="9" borderId="2" xfId="0" applyNumberFormat="1" applyFont="1" applyFill="1" applyBorder="1" applyAlignment="1">
      <alignment vertical="center" wrapText="1"/>
    </xf>
    <xf numFmtId="0" fontId="9" fillId="9" borderId="2" xfId="0" applyFont="1" applyFill="1" applyBorder="1" applyAlignment="1">
      <alignment vertical="center" wrapText="1"/>
    </xf>
    <xf numFmtId="0" fontId="0" fillId="0" borderId="8" xfId="0" applyBorder="1"/>
    <xf numFmtId="10" fontId="10" fillId="0" borderId="8" xfId="0" applyNumberFormat="1" applyFont="1" applyBorder="1" applyAlignment="1">
      <alignment vertical="center" wrapText="1"/>
    </xf>
    <xf numFmtId="10" fontId="9" fillId="0" borderId="8" xfId="0" applyNumberFormat="1" applyFont="1" applyBorder="1" applyAlignment="1">
      <alignment vertical="center" wrapText="1"/>
    </xf>
    <xf numFmtId="10" fontId="10" fillId="0" borderId="2" xfId="0" applyNumberFormat="1" applyFont="1" applyBorder="1" applyAlignment="1">
      <alignment vertical="center" wrapText="1"/>
    </xf>
    <xf numFmtId="10" fontId="9" fillId="0" borderId="2" xfId="0" applyNumberFormat="1" applyFont="1" applyBorder="1" applyAlignment="1">
      <alignment vertical="center" wrapText="1"/>
    </xf>
    <xf numFmtId="0" fontId="0" fillId="0" borderId="8" xfId="0" applyBorder="1" applyAlignment="1">
      <alignment horizontal="center"/>
    </xf>
    <xf numFmtId="10" fontId="9" fillId="0" borderId="7" xfId="0" applyNumberFormat="1" applyFont="1" applyBorder="1" applyAlignment="1">
      <alignment vertical="center" wrapText="1"/>
    </xf>
    <xf numFmtId="0" fontId="0" fillId="0" borderId="8" xfId="0" applyBorder="1" applyAlignment="1"/>
    <xf numFmtId="0" fontId="10" fillId="0" borderId="2" xfId="0" applyFont="1" applyBorder="1" applyAlignment="1">
      <alignment horizontal="center" vertical="center" wrapText="1"/>
    </xf>
    <xf numFmtId="10" fontId="10" fillId="7" borderId="8" xfId="0" applyNumberFormat="1" applyFont="1" applyFill="1" applyBorder="1" applyAlignment="1">
      <alignment vertical="center" wrapText="1"/>
    </xf>
    <xf numFmtId="10" fontId="9" fillId="7" borderId="8" xfId="0" applyNumberFormat="1" applyFont="1" applyFill="1" applyBorder="1" applyAlignment="1">
      <alignment vertical="center" wrapText="1"/>
    </xf>
    <xf numFmtId="0" fontId="0" fillId="7" borderId="8" xfId="0" applyFill="1" applyBorder="1"/>
    <xf numFmtId="0" fontId="10" fillId="0" borderId="8" xfId="0" applyFont="1" applyBorder="1" applyAlignment="1">
      <alignment horizontal="center" vertical="center" wrapText="1"/>
    </xf>
    <xf numFmtId="10" fontId="2" fillId="0" borderId="4" xfId="0" applyNumberFormat="1" applyFont="1" applyBorder="1" applyAlignment="1">
      <alignment horizontal="center" vertical="center" wrapText="1"/>
    </xf>
    <xf numFmtId="10" fontId="0" fillId="0" borderId="8" xfId="0" applyNumberFormat="1" applyBorder="1" applyAlignment="1">
      <alignment horizontal="center"/>
    </xf>
    <xf numFmtId="44" fontId="0" fillId="0" borderId="8" xfId="0" applyNumberFormat="1" applyBorder="1"/>
    <xf numFmtId="44" fontId="5" fillId="0" borderId="8" xfId="0" applyNumberFormat="1" applyFont="1" applyBorder="1"/>
    <xf numFmtId="0" fontId="5" fillId="0" borderId="8"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5" fillId="11" borderId="8" xfId="0" applyFont="1" applyFill="1" applyBorder="1" applyAlignment="1">
      <alignment horizontal="center" vertical="center"/>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1" xfId="0" applyFont="1" applyBorder="1" applyAlignment="1">
      <alignment horizontal="center" vertical="center" wrapText="1"/>
    </xf>
    <xf numFmtId="0" fontId="5" fillId="0" borderId="8" xfId="0" applyFont="1" applyBorder="1" applyAlignment="1">
      <alignment horizontal="center" vertical="center"/>
    </xf>
    <xf numFmtId="0" fontId="0" fillId="0" borderId="8" xfId="0" applyBorder="1" applyAlignment="1">
      <alignment horizontal="center" vertical="center"/>
    </xf>
    <xf numFmtId="0" fontId="0" fillId="0" borderId="8" xfId="0" applyBorder="1" applyAlignment="1">
      <alignment horizontal="center"/>
    </xf>
    <xf numFmtId="0" fontId="0" fillId="0" borderId="22" xfId="0" applyBorder="1" applyAlignment="1">
      <alignment horizontal="center" vertical="center" wrapText="1"/>
    </xf>
    <xf numFmtId="0" fontId="0" fillId="0" borderId="22" xfId="0" applyBorder="1" applyAlignment="1">
      <alignment horizontal="center" vertical="center"/>
    </xf>
    <xf numFmtId="0" fontId="0" fillId="0" borderId="0" xfId="0" applyAlignment="1">
      <alignment horizontal="center"/>
    </xf>
    <xf numFmtId="0" fontId="3" fillId="0" borderId="2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44" fontId="1"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5" fillId="3" borderId="8" xfId="0" applyFont="1" applyFill="1" applyBorder="1" applyAlignment="1">
      <alignment horizontal="center"/>
    </xf>
    <xf numFmtId="0" fontId="0" fillId="2" borderId="8" xfId="0" applyFill="1" applyBorder="1" applyAlignment="1">
      <alignment horizontal="center"/>
    </xf>
    <xf numFmtId="44" fontId="0" fillId="6" borderId="11" xfId="1" applyFont="1" applyFill="1" applyBorder="1" applyAlignment="1">
      <alignment horizontal="center" vertical="center"/>
    </xf>
    <xf numFmtId="44" fontId="0" fillId="6" borderId="12" xfId="1" applyFont="1" applyFill="1" applyBorder="1" applyAlignment="1">
      <alignment horizontal="center" vertical="center"/>
    </xf>
    <xf numFmtId="0" fontId="0" fillId="2" borderId="11" xfId="0" applyFill="1" applyBorder="1" applyAlignment="1">
      <alignment horizontal="center"/>
    </xf>
    <xf numFmtId="0" fontId="0" fillId="2" borderId="12" xfId="0" applyFill="1" applyBorder="1" applyAlignment="1">
      <alignment horizontal="center"/>
    </xf>
    <xf numFmtId="44" fontId="0" fillId="0" borderId="14" xfId="1" applyFont="1" applyBorder="1" applyAlignment="1">
      <alignment horizontal="center" vertical="center"/>
    </xf>
    <xf numFmtId="0" fontId="5" fillId="5" borderId="8" xfId="0" applyFont="1" applyFill="1" applyBorder="1" applyAlignment="1">
      <alignment horizontal="center"/>
    </xf>
    <xf numFmtId="0" fontId="5" fillId="5" borderId="14" xfId="0" applyFont="1" applyFill="1" applyBorder="1" applyAlignment="1">
      <alignment horizontal="center"/>
    </xf>
    <xf numFmtId="0" fontId="5" fillId="8" borderId="14" xfId="0" applyFont="1" applyFill="1" applyBorder="1" applyAlignment="1">
      <alignment horizontal="center"/>
    </xf>
    <xf numFmtId="0" fontId="5" fillId="8" borderId="16" xfId="0" applyFont="1" applyFill="1" applyBorder="1" applyAlignment="1">
      <alignment horizontal="center"/>
    </xf>
    <xf numFmtId="0" fontId="0" fillId="0" borderId="13" xfId="0" applyBorder="1" applyAlignment="1">
      <alignment horizontal="center"/>
    </xf>
    <xf numFmtId="0" fontId="5" fillId="10" borderId="8" xfId="0" applyFont="1" applyFill="1" applyBorder="1" applyAlignment="1">
      <alignment horizontal="center" vertical="center" wrapText="1"/>
    </xf>
    <xf numFmtId="44" fontId="7" fillId="10" borderId="11" xfId="1" applyFont="1" applyFill="1" applyBorder="1" applyAlignment="1">
      <alignment horizontal="center" vertical="center"/>
    </xf>
    <xf numFmtId="44" fontId="7" fillId="10" borderId="12" xfId="1" applyFont="1" applyFill="1" applyBorder="1" applyAlignment="1">
      <alignment horizontal="center" vertical="center"/>
    </xf>
    <xf numFmtId="44" fontId="0" fillId="0" borderId="8" xfId="0" applyNumberFormat="1" applyBorder="1" applyAlignment="1">
      <alignment horizontal="center" vertical="center"/>
    </xf>
    <xf numFmtId="44" fontId="0" fillId="6" borderId="8" xfId="1" applyFont="1" applyFill="1" applyBorder="1" applyAlignment="1">
      <alignment horizontal="right" vertical="center"/>
    </xf>
    <xf numFmtId="0" fontId="2" fillId="9" borderId="8" xfId="0" applyFont="1" applyFill="1" applyBorder="1" applyAlignment="1">
      <alignment horizontal="center" vertical="center" wrapText="1"/>
    </xf>
    <xf numFmtId="0" fontId="5" fillId="4" borderId="14" xfId="0" applyFont="1" applyFill="1" applyBorder="1" applyAlignment="1">
      <alignment horizontal="center"/>
    </xf>
    <xf numFmtId="0" fontId="5" fillId="4" borderId="15" xfId="0" applyFont="1" applyFill="1" applyBorder="1" applyAlignment="1">
      <alignment horizontal="center"/>
    </xf>
    <xf numFmtId="0" fontId="5" fillId="4" borderId="16" xfId="0" applyFont="1" applyFill="1" applyBorder="1" applyAlignment="1">
      <alignment horizontal="center"/>
    </xf>
    <xf numFmtId="0" fontId="0" fillId="0" borderId="20" xfId="0" applyBorder="1" applyAlignment="1">
      <alignment horizontal="center" vertical="center" wrapText="1"/>
    </xf>
    <xf numFmtId="0" fontId="0" fillId="0" borderId="20" xfId="0"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2371725</xdr:colOff>
      <xdr:row>1</xdr:row>
      <xdr:rowOff>19050</xdr:rowOff>
    </xdr:from>
    <xdr:to>
      <xdr:col>5</xdr:col>
      <xdr:colOff>2990850</xdr:colOff>
      <xdr:row>1</xdr:row>
      <xdr:rowOff>644967</xdr:rowOff>
    </xdr:to>
    <xdr:pic>
      <xdr:nvPicPr>
        <xdr:cNvPr id="2" name="Imagem 1">
          <a:extLst>
            <a:ext uri="{FF2B5EF4-FFF2-40B4-BE49-F238E27FC236}">
              <a16:creationId xmlns:a16="http://schemas.microsoft.com/office/drawing/2014/main" id="{3C066857-8052-4925-A3C5-5AB2E3EDA23F}"/>
            </a:ext>
          </a:extLst>
        </xdr:cNvPr>
        <xdr:cNvPicPr>
          <a:picLocks noChangeAspect="1"/>
        </xdr:cNvPicPr>
      </xdr:nvPicPr>
      <xdr:blipFill>
        <a:blip xmlns:r="http://schemas.openxmlformats.org/officeDocument/2006/relationships" r:embed="rId1"/>
        <a:stretch>
          <a:fillRect/>
        </a:stretch>
      </xdr:blipFill>
      <xdr:spPr>
        <a:xfrm>
          <a:off x="5419725" y="695325"/>
          <a:ext cx="619125" cy="6259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3505200</xdr:colOff>
      <xdr:row>1</xdr:row>
      <xdr:rowOff>38100</xdr:rowOff>
    </xdr:from>
    <xdr:to>
      <xdr:col>2</xdr:col>
      <xdr:colOff>4124325</xdr:colOff>
      <xdr:row>1</xdr:row>
      <xdr:rowOff>664017</xdr:rowOff>
    </xdr:to>
    <xdr:pic>
      <xdr:nvPicPr>
        <xdr:cNvPr id="2" name="Imagem 1">
          <a:extLst>
            <a:ext uri="{FF2B5EF4-FFF2-40B4-BE49-F238E27FC236}">
              <a16:creationId xmlns:a16="http://schemas.microsoft.com/office/drawing/2014/main" id="{F0A9031B-DB35-4644-A543-A9F0961BF071}"/>
            </a:ext>
          </a:extLst>
        </xdr:cNvPr>
        <xdr:cNvPicPr>
          <a:picLocks noChangeAspect="1"/>
        </xdr:cNvPicPr>
      </xdr:nvPicPr>
      <xdr:blipFill>
        <a:blip xmlns:r="http://schemas.openxmlformats.org/officeDocument/2006/relationships" r:embed="rId1"/>
        <a:stretch>
          <a:fillRect/>
        </a:stretch>
      </xdr:blipFill>
      <xdr:spPr>
        <a:xfrm>
          <a:off x="4724400" y="228600"/>
          <a:ext cx="619125" cy="6259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2767263</xdr:colOff>
      <xdr:row>1</xdr:row>
      <xdr:rowOff>180474</xdr:rowOff>
    </xdr:from>
    <xdr:to>
      <xdr:col>3</xdr:col>
      <xdr:colOff>3386388</xdr:colOff>
      <xdr:row>1</xdr:row>
      <xdr:rowOff>806391</xdr:rowOff>
    </xdr:to>
    <xdr:pic>
      <xdr:nvPicPr>
        <xdr:cNvPr id="2" name="Imagem 1">
          <a:extLst>
            <a:ext uri="{FF2B5EF4-FFF2-40B4-BE49-F238E27FC236}">
              <a16:creationId xmlns:a16="http://schemas.microsoft.com/office/drawing/2014/main" id="{F5741412-F4EF-4643-A747-D45482575770}"/>
            </a:ext>
          </a:extLst>
        </xdr:cNvPr>
        <xdr:cNvPicPr>
          <a:picLocks noChangeAspect="1"/>
        </xdr:cNvPicPr>
      </xdr:nvPicPr>
      <xdr:blipFill>
        <a:blip xmlns:r="http://schemas.openxmlformats.org/officeDocument/2006/relationships" r:embed="rId1"/>
        <a:stretch>
          <a:fillRect/>
        </a:stretch>
      </xdr:blipFill>
      <xdr:spPr>
        <a:xfrm>
          <a:off x="5805237" y="370974"/>
          <a:ext cx="619125" cy="62591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31419-A270-48AC-8E6A-4BFBB8D90739}">
  <dimension ref="B1:H8"/>
  <sheetViews>
    <sheetView tabSelected="1" view="pageBreakPreview" zoomScaleNormal="100" zoomScaleSheetLayoutView="100" workbookViewId="0">
      <selection activeCell="H21" sqref="H21"/>
    </sheetView>
  </sheetViews>
  <sheetFormatPr defaultRowHeight="15" x14ac:dyDescent="0.25"/>
  <cols>
    <col min="6" max="6" width="65.140625" customWidth="1"/>
    <col min="8" max="8" width="44.28515625" customWidth="1"/>
  </cols>
  <sheetData>
    <row r="1" spans="2:8" ht="18" customHeight="1" x14ac:dyDescent="0.25">
      <c r="B1" s="93"/>
      <c r="C1" s="93"/>
      <c r="D1" s="93"/>
      <c r="E1" s="93"/>
      <c r="F1" s="93"/>
      <c r="G1" s="93"/>
      <c r="H1" s="93"/>
    </row>
    <row r="2" spans="2:8" ht="53.25" customHeight="1" x14ac:dyDescent="0.25">
      <c r="B2" s="93"/>
      <c r="C2" s="93"/>
      <c r="D2" s="93"/>
      <c r="E2" s="93"/>
      <c r="F2" s="93"/>
      <c r="G2" s="93"/>
      <c r="H2" s="93"/>
    </row>
    <row r="3" spans="2:8" ht="81" customHeight="1" x14ac:dyDescent="0.25">
      <c r="B3" s="120" t="s">
        <v>133</v>
      </c>
      <c r="C3" s="121"/>
      <c r="D3" s="121"/>
      <c r="E3" s="121"/>
      <c r="F3" s="121"/>
      <c r="G3" s="121"/>
      <c r="H3" s="121"/>
    </row>
    <row r="4" spans="2:8" ht="15.75" customHeight="1" x14ac:dyDescent="0.25">
      <c r="B4" s="67" t="s">
        <v>1</v>
      </c>
      <c r="C4" s="68"/>
      <c r="D4" s="68"/>
      <c r="E4" s="68"/>
      <c r="F4" s="68"/>
      <c r="G4" s="68"/>
      <c r="H4" s="69"/>
    </row>
    <row r="5" spans="2:8" ht="15.75" x14ac:dyDescent="0.25">
      <c r="B5" s="1" t="s">
        <v>2</v>
      </c>
      <c r="C5" s="67" t="s">
        <v>3</v>
      </c>
      <c r="D5" s="69"/>
      <c r="E5" s="67" t="s">
        <v>4</v>
      </c>
      <c r="F5" s="69"/>
      <c r="G5" s="1" t="s">
        <v>5</v>
      </c>
      <c r="H5" s="1" t="s">
        <v>6</v>
      </c>
    </row>
    <row r="6" spans="2:8" ht="20.25" customHeight="1" x14ac:dyDescent="0.25">
      <c r="B6" s="70">
        <v>1</v>
      </c>
      <c r="C6" s="72">
        <v>1</v>
      </c>
      <c r="D6" s="73"/>
      <c r="E6" s="74" t="s">
        <v>7</v>
      </c>
      <c r="F6" s="75"/>
      <c r="G6" s="2">
        <v>23094</v>
      </c>
      <c r="H6" s="25">
        <f>SERVIÇO!E7</f>
        <v>202299.334</v>
      </c>
    </row>
    <row r="7" spans="2:8" ht="45.75" customHeight="1" x14ac:dyDescent="0.25">
      <c r="B7" s="71"/>
      <c r="C7" s="72">
        <v>2</v>
      </c>
      <c r="D7" s="73"/>
      <c r="E7" s="74" t="s">
        <v>8</v>
      </c>
      <c r="F7" s="75"/>
      <c r="G7" s="2" t="s">
        <v>9</v>
      </c>
      <c r="H7" s="25">
        <f>'Peças de Reposição'!I34</f>
        <v>140083.91892249996</v>
      </c>
    </row>
    <row r="8" spans="2:8" ht="27.75" customHeight="1" x14ac:dyDescent="0.25">
      <c r="B8" s="67" t="s">
        <v>10</v>
      </c>
      <c r="C8" s="68"/>
      <c r="D8" s="68"/>
      <c r="E8" s="68"/>
      <c r="F8" s="68"/>
      <c r="G8" s="69"/>
      <c r="H8" s="26">
        <f>H6+H7</f>
        <v>342383.25292249996</v>
      </c>
    </row>
  </sheetData>
  <mergeCells count="12">
    <mergeCell ref="B3:H3"/>
    <mergeCell ref="B2:H2"/>
    <mergeCell ref="B1:H1"/>
    <mergeCell ref="B8:G8"/>
    <mergeCell ref="B4:H4"/>
    <mergeCell ref="C5:D5"/>
    <mergeCell ref="E5:F5"/>
    <mergeCell ref="B6:B7"/>
    <mergeCell ref="C6:D6"/>
    <mergeCell ref="E6:F6"/>
    <mergeCell ref="C7:D7"/>
    <mergeCell ref="E7:F7"/>
  </mergeCells>
  <pageMargins left="0.511811024" right="0.511811024" top="0.78740157499999996" bottom="0.78740157499999996" header="0.31496062000000002" footer="0.31496062000000002"/>
  <pageSetup paperSize="9" scale="59" orientation="portrait" horizontalDpi="4294967293"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0DFF7-15C9-4959-80A8-8F283721D6DD}">
  <dimension ref="C2:J45"/>
  <sheetViews>
    <sheetView topLeftCell="A19" workbookViewId="0">
      <selection activeCell="H38" sqref="H38"/>
    </sheetView>
  </sheetViews>
  <sheetFormatPr defaultRowHeight="15" x14ac:dyDescent="0.25"/>
  <cols>
    <col min="3" max="3" width="9" customWidth="1"/>
    <col min="4" max="4" width="62.28515625" customWidth="1"/>
    <col min="5" max="5" width="10.85546875" customWidth="1"/>
    <col min="6" max="6" width="20.28515625" customWidth="1"/>
    <col min="7" max="8" width="19.85546875" customWidth="1"/>
    <col min="9" max="9" width="19.5703125" customWidth="1"/>
    <col min="10" max="10" width="19.140625" customWidth="1"/>
  </cols>
  <sheetData>
    <row r="2" spans="3:10" ht="33" customHeight="1" x14ac:dyDescent="0.25">
      <c r="C2" s="79" t="s">
        <v>103</v>
      </c>
      <c r="D2" s="80"/>
      <c r="E2" s="80"/>
      <c r="F2" s="77" t="s">
        <v>125</v>
      </c>
      <c r="G2" s="77" t="s">
        <v>126</v>
      </c>
      <c r="H2" s="78" t="s">
        <v>127</v>
      </c>
      <c r="I2" s="77" t="s">
        <v>128</v>
      </c>
      <c r="J2" s="76" t="s">
        <v>129</v>
      </c>
    </row>
    <row r="3" spans="3:10" x14ac:dyDescent="0.25">
      <c r="C3" s="81"/>
      <c r="D3" s="82"/>
      <c r="E3" s="82"/>
      <c r="F3" s="77"/>
      <c r="G3" s="77"/>
      <c r="H3" s="78"/>
      <c r="I3" s="77"/>
      <c r="J3" s="76"/>
    </row>
    <row r="4" spans="3:10" x14ac:dyDescent="0.25">
      <c r="C4" s="83"/>
      <c r="D4" s="84"/>
      <c r="E4" s="84"/>
      <c r="F4" s="77"/>
      <c r="G4" s="77"/>
      <c r="H4" s="78"/>
      <c r="I4" s="77"/>
      <c r="J4" s="76"/>
    </row>
    <row r="5" spans="3:10" ht="18.75" x14ac:dyDescent="0.25">
      <c r="C5" s="38" t="s">
        <v>3</v>
      </c>
      <c r="D5" s="38" t="s">
        <v>104</v>
      </c>
      <c r="E5" s="45" t="s">
        <v>105</v>
      </c>
      <c r="F5" s="57" t="s">
        <v>105</v>
      </c>
      <c r="G5" s="57" t="s">
        <v>105</v>
      </c>
      <c r="H5" s="57" t="s">
        <v>105</v>
      </c>
      <c r="I5" s="61" t="s">
        <v>105</v>
      </c>
      <c r="J5" s="76"/>
    </row>
    <row r="6" spans="3:10" ht="18.75" x14ac:dyDescent="0.25">
      <c r="C6" s="38" t="s">
        <v>106</v>
      </c>
      <c r="D6" s="38" t="s">
        <v>107</v>
      </c>
      <c r="E6" s="46">
        <f>E7+E8</f>
        <v>4.1599999999999998E-2</v>
      </c>
      <c r="F6" s="50">
        <f>SUM(F7:F8)</f>
        <v>4.2000000000000003E-2</v>
      </c>
      <c r="G6" s="50">
        <f>SUM(G7:G8)</f>
        <v>4.2000000000000003E-2</v>
      </c>
      <c r="H6" s="58">
        <f>SUM(H7:H8)</f>
        <v>5.2699999999999997E-2</v>
      </c>
      <c r="I6" s="50">
        <f>SUM(I7:I8)</f>
        <v>2.7699999999999999E-2</v>
      </c>
      <c r="J6" s="50">
        <f>SUM(J7:J8)</f>
        <v>3.7233333333333334E-2</v>
      </c>
    </row>
    <row r="7" spans="3:10" ht="18.75" x14ac:dyDescent="0.25">
      <c r="C7" s="40">
        <v>1</v>
      </c>
      <c r="D7" s="40" t="s">
        <v>108</v>
      </c>
      <c r="E7" s="47">
        <v>3.3099999999999997E-2</v>
      </c>
      <c r="F7" s="51">
        <v>3.4000000000000002E-2</v>
      </c>
      <c r="G7" s="51">
        <v>3.4000000000000002E-2</v>
      </c>
      <c r="H7" s="59">
        <v>0.04</v>
      </c>
      <c r="I7" s="51">
        <v>1.4999999999999999E-2</v>
      </c>
      <c r="J7" s="51">
        <f t="shared" ref="J7:J20" si="0">AVERAGE(F7:G7,I7)</f>
        <v>2.7666666666666669E-2</v>
      </c>
    </row>
    <row r="8" spans="3:10" ht="18.75" x14ac:dyDescent="0.25">
      <c r="C8" s="40">
        <v>2</v>
      </c>
      <c r="D8" s="40" t="s">
        <v>109</v>
      </c>
      <c r="E8" s="47">
        <v>8.5000000000000006E-3</v>
      </c>
      <c r="F8" s="51">
        <v>8.0000000000000002E-3</v>
      </c>
      <c r="G8" s="51">
        <v>8.0000000000000002E-3</v>
      </c>
      <c r="H8" s="59">
        <v>1.2699999999999999E-2</v>
      </c>
      <c r="I8" s="51">
        <v>1.2699999999999999E-2</v>
      </c>
      <c r="J8" s="51">
        <f t="shared" si="0"/>
        <v>9.566666666666666E-3</v>
      </c>
    </row>
    <row r="9" spans="3:10" ht="18.75" x14ac:dyDescent="0.25">
      <c r="C9" s="40"/>
      <c r="D9" s="40"/>
      <c r="E9" s="48"/>
      <c r="F9" s="49"/>
      <c r="G9" s="49"/>
      <c r="H9" s="60"/>
    </row>
    <row r="10" spans="3:10" ht="18.75" x14ac:dyDescent="0.25">
      <c r="C10" s="38" t="s">
        <v>110</v>
      </c>
      <c r="D10" s="38" t="s">
        <v>111</v>
      </c>
      <c r="E10" s="46">
        <f t="shared" ref="E10:J10" si="1">SUM(E11:E14)</f>
        <v>6.3799999999999996E-2</v>
      </c>
      <c r="F10" s="50">
        <f t="shared" si="1"/>
        <v>5.3200000000000004E-2</v>
      </c>
      <c r="G10" s="50">
        <f t="shared" si="1"/>
        <v>5.3999999999999999E-2</v>
      </c>
      <c r="H10" s="58">
        <f t="shared" si="1"/>
        <v>8.9600000000000013E-2</v>
      </c>
      <c r="I10" s="50">
        <f t="shared" si="1"/>
        <v>5.0500000000000003E-2</v>
      </c>
      <c r="J10" s="50">
        <f t="shared" si="1"/>
        <v>5.2566666666666664E-2</v>
      </c>
    </row>
    <row r="11" spans="3:10" ht="27" customHeight="1" x14ac:dyDescent="0.25">
      <c r="C11" s="40">
        <v>3</v>
      </c>
      <c r="D11" s="40" t="s">
        <v>112</v>
      </c>
      <c r="E11" s="47">
        <v>2.8999999999999998E-3</v>
      </c>
      <c r="F11" s="51">
        <v>2E-3</v>
      </c>
      <c r="G11" s="51">
        <v>2E-3</v>
      </c>
      <c r="H11" s="59">
        <v>4.0000000000000001E-3</v>
      </c>
      <c r="I11" s="51">
        <v>5.5999999999999999E-3</v>
      </c>
      <c r="J11" s="51">
        <f t="shared" si="0"/>
        <v>3.2000000000000002E-3</v>
      </c>
    </row>
    <row r="12" spans="3:10" ht="18.75" x14ac:dyDescent="0.25">
      <c r="C12" s="40">
        <v>4</v>
      </c>
      <c r="D12" s="40" t="s">
        <v>113</v>
      </c>
      <c r="E12" s="47">
        <v>2.3999999999999998E-3</v>
      </c>
      <c r="F12" s="51">
        <v>2E-3</v>
      </c>
      <c r="G12" s="51">
        <v>2E-3</v>
      </c>
      <c r="H12" s="59">
        <v>4.0000000000000001E-3</v>
      </c>
      <c r="I12" s="51">
        <v>1.4E-3</v>
      </c>
      <c r="J12" s="51">
        <f t="shared" si="0"/>
        <v>1.8000000000000002E-3</v>
      </c>
    </row>
    <row r="13" spans="3:10" ht="18.75" x14ac:dyDescent="0.25">
      <c r="C13" s="40">
        <v>5</v>
      </c>
      <c r="D13" s="40" t="s">
        <v>114</v>
      </c>
      <c r="E13" s="47">
        <v>0.05</v>
      </c>
      <c r="F13" s="51">
        <v>4.1200000000000001E-2</v>
      </c>
      <c r="G13" s="51">
        <v>4.2000000000000003E-2</v>
      </c>
      <c r="H13" s="59">
        <v>6.93E-2</v>
      </c>
      <c r="I13" s="51">
        <v>3.5000000000000003E-2</v>
      </c>
      <c r="J13" s="51">
        <f t="shared" si="0"/>
        <v>3.9399999999999998E-2</v>
      </c>
    </row>
    <row r="14" spans="3:10" ht="18.75" x14ac:dyDescent="0.25">
      <c r="C14" s="40">
        <v>6</v>
      </c>
      <c r="D14" s="40" t="s">
        <v>115</v>
      </c>
      <c r="E14" s="47">
        <v>8.5000000000000006E-3</v>
      </c>
      <c r="F14" s="51">
        <v>8.0000000000000002E-3</v>
      </c>
      <c r="G14" s="51">
        <v>8.0000000000000002E-3</v>
      </c>
      <c r="H14" s="59">
        <v>1.23E-2</v>
      </c>
      <c r="I14" s="51">
        <v>8.5000000000000006E-3</v>
      </c>
      <c r="J14" s="51">
        <f t="shared" si="0"/>
        <v>8.1666666666666676E-3</v>
      </c>
    </row>
    <row r="15" spans="3:10" ht="18.75" x14ac:dyDescent="0.25">
      <c r="C15" s="40"/>
      <c r="D15" s="40"/>
      <c r="E15" s="48"/>
      <c r="F15" s="51"/>
      <c r="G15" s="49"/>
      <c r="H15" s="60"/>
    </row>
    <row r="16" spans="3:10" ht="18.75" x14ac:dyDescent="0.25">
      <c r="C16" s="38" t="s">
        <v>116</v>
      </c>
      <c r="D16" s="38" t="s">
        <v>117</v>
      </c>
      <c r="E16" s="46">
        <f t="shared" ref="E16:J16" si="2">SUM(E17:E20)</f>
        <v>3.6499999999999998E-2</v>
      </c>
      <c r="F16" s="50">
        <f t="shared" si="2"/>
        <v>9.2499999999999999E-2</v>
      </c>
      <c r="G16" s="50">
        <f t="shared" si="2"/>
        <v>9.2499999999999999E-2</v>
      </c>
      <c r="H16" s="58">
        <f t="shared" si="2"/>
        <v>9.2499999999999999E-2</v>
      </c>
      <c r="I16" s="50">
        <f t="shared" si="2"/>
        <v>9.2499999999999999E-2</v>
      </c>
      <c r="J16" s="50">
        <f t="shared" si="2"/>
        <v>9.2499999999999999E-2</v>
      </c>
    </row>
    <row r="17" spans="3:10" ht="18.75" x14ac:dyDescent="0.25">
      <c r="C17" s="40">
        <v>7</v>
      </c>
      <c r="D17" s="40" t="s">
        <v>118</v>
      </c>
      <c r="E17" s="47">
        <v>0</v>
      </c>
      <c r="F17" s="51">
        <v>0</v>
      </c>
      <c r="G17" s="51">
        <v>0</v>
      </c>
      <c r="H17" s="59">
        <v>0</v>
      </c>
      <c r="I17" s="51">
        <v>0</v>
      </c>
      <c r="J17" s="51">
        <f t="shared" si="0"/>
        <v>0</v>
      </c>
    </row>
    <row r="18" spans="3:10" ht="18.75" x14ac:dyDescent="0.25">
      <c r="C18" s="40">
        <v>8</v>
      </c>
      <c r="D18" s="40" t="s">
        <v>119</v>
      </c>
      <c r="E18" s="47">
        <v>6.4999999999999997E-3</v>
      </c>
      <c r="F18" s="51">
        <v>1.6500000000000001E-2</v>
      </c>
      <c r="G18" s="51">
        <v>1.6500000000000001E-2</v>
      </c>
      <c r="H18" s="59">
        <v>1.6500000000000001E-2</v>
      </c>
      <c r="I18" s="51">
        <v>1.6500000000000001E-2</v>
      </c>
      <c r="J18" s="51">
        <f t="shared" si="0"/>
        <v>1.6500000000000001E-2</v>
      </c>
    </row>
    <row r="19" spans="3:10" ht="18.75" x14ac:dyDescent="0.25">
      <c r="C19" s="40">
        <v>9</v>
      </c>
      <c r="D19" s="40" t="s">
        <v>120</v>
      </c>
      <c r="E19" s="47">
        <v>0.03</v>
      </c>
      <c r="F19" s="51">
        <v>7.5999999999999998E-2</v>
      </c>
      <c r="G19" s="51">
        <v>7.5999999999999998E-2</v>
      </c>
      <c r="H19" s="59">
        <v>7.5999999999999998E-2</v>
      </c>
      <c r="I19" s="51">
        <v>7.5999999999999998E-2</v>
      </c>
      <c r="J19" s="51">
        <f t="shared" si="0"/>
        <v>7.5999999999999998E-2</v>
      </c>
    </row>
    <row r="20" spans="3:10" ht="18.75" x14ac:dyDescent="0.25">
      <c r="C20" s="40">
        <v>10</v>
      </c>
      <c r="D20" s="40" t="s">
        <v>121</v>
      </c>
      <c r="E20" s="47">
        <v>0</v>
      </c>
      <c r="F20" s="51">
        <v>0</v>
      </c>
      <c r="G20" s="51">
        <v>0</v>
      </c>
      <c r="H20" s="59">
        <v>0</v>
      </c>
      <c r="I20" s="51">
        <v>0</v>
      </c>
      <c r="J20" s="51">
        <f t="shared" si="0"/>
        <v>0</v>
      </c>
    </row>
    <row r="21" spans="3:10" ht="18.75" x14ac:dyDescent="0.25">
      <c r="C21" s="40"/>
      <c r="D21" s="40"/>
      <c r="E21" s="48"/>
      <c r="F21" s="51"/>
      <c r="G21" s="51"/>
      <c r="H21" s="60"/>
    </row>
    <row r="22" spans="3:10" ht="18.75" x14ac:dyDescent="0.25">
      <c r="C22" s="38" t="s">
        <v>122</v>
      </c>
      <c r="D22" s="40" t="s">
        <v>123</v>
      </c>
      <c r="E22" s="46">
        <f>E6+E10+E16</f>
        <v>0.1419</v>
      </c>
      <c r="F22" s="50">
        <f>SUM(F6,F10,F16)</f>
        <v>0.18770000000000001</v>
      </c>
      <c r="G22" s="50">
        <f>SUM(G6,G10,G16)</f>
        <v>0.1885</v>
      </c>
      <c r="H22" s="58">
        <f>SUM(H6,H10,H16)</f>
        <v>0.23480000000000001</v>
      </c>
      <c r="I22" s="50">
        <f>SUM(I6,I10,I16)</f>
        <v>0.17070000000000002</v>
      </c>
      <c r="J22" s="50">
        <f>SUM(J6,J10,J16)</f>
        <v>0.18229999999999999</v>
      </c>
    </row>
    <row r="25" spans="3:10" x14ac:dyDescent="0.25">
      <c r="C25" s="79" t="s">
        <v>124</v>
      </c>
      <c r="D25" s="80"/>
      <c r="E25" s="85"/>
      <c r="F25" s="77" t="s">
        <v>125</v>
      </c>
      <c r="G25" s="77" t="s">
        <v>126</v>
      </c>
      <c r="H25" s="78" t="s">
        <v>127</v>
      </c>
      <c r="I25" s="77" t="s">
        <v>128</v>
      </c>
      <c r="J25" s="76" t="s">
        <v>129</v>
      </c>
    </row>
    <row r="26" spans="3:10" x14ac:dyDescent="0.25">
      <c r="C26" s="81"/>
      <c r="D26" s="82"/>
      <c r="E26" s="86"/>
      <c r="F26" s="77"/>
      <c r="G26" s="77"/>
      <c r="H26" s="78"/>
      <c r="I26" s="77"/>
      <c r="J26" s="76"/>
    </row>
    <row r="27" spans="3:10" x14ac:dyDescent="0.25">
      <c r="C27" s="83"/>
      <c r="D27" s="84"/>
      <c r="E27" s="87"/>
      <c r="F27" s="77"/>
      <c r="G27" s="77"/>
      <c r="H27" s="78"/>
      <c r="I27" s="77"/>
      <c r="J27" s="76"/>
    </row>
    <row r="28" spans="3:10" ht="18.75" x14ac:dyDescent="0.25">
      <c r="C28" s="38" t="s">
        <v>3</v>
      </c>
      <c r="D28" s="38" t="s">
        <v>104</v>
      </c>
      <c r="E28" s="38" t="s">
        <v>105</v>
      </c>
      <c r="F28" s="57" t="s">
        <v>105</v>
      </c>
      <c r="G28" s="57" t="s">
        <v>105</v>
      </c>
      <c r="H28" s="57" t="s">
        <v>105</v>
      </c>
      <c r="I28" s="61" t="s">
        <v>105</v>
      </c>
      <c r="J28" s="76"/>
    </row>
    <row r="29" spans="3:10" ht="18.75" x14ac:dyDescent="0.25">
      <c r="C29" s="38" t="s">
        <v>106</v>
      </c>
      <c r="D29" s="38" t="s">
        <v>107</v>
      </c>
      <c r="E29" s="42">
        <f>SUM(E30:E31)</f>
        <v>5.2699999999999997E-2</v>
      </c>
      <c r="F29" s="39">
        <f>SUM(F30:F31)</f>
        <v>5.2000000000000005E-2</v>
      </c>
      <c r="G29" s="52">
        <f>SUM(G30:G31)</f>
        <v>5.2000000000000005E-2</v>
      </c>
      <c r="H29" s="49"/>
      <c r="I29" s="50">
        <f>SUM(I30:I31)</f>
        <v>5.2699999999999997E-2</v>
      </c>
      <c r="J29" s="50">
        <f>SUM(J30:J31)</f>
        <v>5.2233333333333333E-2</v>
      </c>
    </row>
    <row r="30" spans="3:10" ht="18.75" x14ac:dyDescent="0.25">
      <c r="C30" s="40">
        <v>1</v>
      </c>
      <c r="D30" s="40" t="s">
        <v>108</v>
      </c>
      <c r="E30" s="43">
        <v>0.04</v>
      </c>
      <c r="F30" s="41">
        <v>0.04</v>
      </c>
      <c r="G30" s="53">
        <v>0.04</v>
      </c>
      <c r="H30" s="49"/>
      <c r="I30" s="51">
        <v>0.04</v>
      </c>
      <c r="J30" s="51">
        <f t="shared" ref="J30:J43" si="3">AVERAGE(F30:G30,I30)</f>
        <v>0.04</v>
      </c>
    </row>
    <row r="31" spans="3:10" ht="18.75" x14ac:dyDescent="0.25">
      <c r="C31" s="40">
        <v>2</v>
      </c>
      <c r="D31" s="40" t="s">
        <v>109</v>
      </c>
      <c r="E31" s="43">
        <v>1.2699999999999999E-2</v>
      </c>
      <c r="F31" s="41">
        <v>1.2E-2</v>
      </c>
      <c r="G31" s="53">
        <v>1.2E-2</v>
      </c>
      <c r="H31" s="49"/>
      <c r="I31" s="51">
        <v>1.2699999999999999E-2</v>
      </c>
      <c r="J31" s="51">
        <f t="shared" si="3"/>
        <v>1.2233333333333332E-2</v>
      </c>
    </row>
    <row r="32" spans="3:10" ht="18.75" x14ac:dyDescent="0.25">
      <c r="C32" s="40"/>
      <c r="D32" s="40"/>
      <c r="E32" s="44"/>
    </row>
    <row r="33" spans="3:10" ht="18.75" x14ac:dyDescent="0.25">
      <c r="C33" s="38" t="s">
        <v>110</v>
      </c>
      <c r="D33" s="38" t="s">
        <v>111</v>
      </c>
      <c r="E33" s="42">
        <f>SUM(E34:E37)</f>
        <v>9.64E-2</v>
      </c>
      <c r="F33" s="39">
        <f>SUM(F34:F37)</f>
        <v>9.3299999999999994E-2</v>
      </c>
      <c r="G33" s="52">
        <f>SUM(G34:G37)</f>
        <v>9.4099999999999989E-2</v>
      </c>
      <c r="H33" s="49"/>
      <c r="I33" s="50">
        <f>SUM(I34:I37)</f>
        <v>9.35E-2</v>
      </c>
      <c r="J33" s="50">
        <f>SUM(J34:J37)</f>
        <v>9.3633333333333318E-2</v>
      </c>
    </row>
    <row r="34" spans="3:10" ht="18.75" x14ac:dyDescent="0.25">
      <c r="C34" s="40">
        <v>3</v>
      </c>
      <c r="D34" s="40" t="s">
        <v>112</v>
      </c>
      <c r="E34" s="43">
        <v>8.0000000000000002E-3</v>
      </c>
      <c r="F34" s="55">
        <v>4.0000000000000001E-3</v>
      </c>
      <c r="G34" s="55">
        <v>4.0000000000000001E-3</v>
      </c>
      <c r="H34" s="56"/>
      <c r="I34" s="51">
        <v>4.0000000000000001E-3</v>
      </c>
      <c r="J34" s="51">
        <f t="shared" si="3"/>
        <v>4.0000000000000001E-3</v>
      </c>
    </row>
    <row r="35" spans="3:10" ht="18.75" x14ac:dyDescent="0.25">
      <c r="C35" s="40">
        <v>4</v>
      </c>
      <c r="D35" s="40" t="s">
        <v>113</v>
      </c>
      <c r="E35" s="43">
        <v>2.0999999999999999E-3</v>
      </c>
      <c r="F35" s="55">
        <v>4.0000000000000001E-3</v>
      </c>
      <c r="G35" s="55">
        <v>4.0000000000000001E-3</v>
      </c>
      <c r="H35" s="56"/>
      <c r="I35" s="51">
        <v>4.0000000000000001E-3</v>
      </c>
      <c r="J35" s="51">
        <f t="shared" si="3"/>
        <v>4.0000000000000001E-3</v>
      </c>
    </row>
    <row r="36" spans="3:10" ht="18.75" x14ac:dyDescent="0.25">
      <c r="C36" s="40">
        <v>5</v>
      </c>
      <c r="D36" s="40" t="s">
        <v>114</v>
      </c>
      <c r="E36" s="43">
        <v>7.3999999999999996E-2</v>
      </c>
      <c r="F36" s="41">
        <v>7.3200000000000001E-2</v>
      </c>
      <c r="G36" s="53">
        <v>7.3999999999999996E-2</v>
      </c>
      <c r="H36" s="49"/>
      <c r="I36" s="51">
        <v>7.3200000000000001E-2</v>
      </c>
      <c r="J36" s="51">
        <f t="shared" si="3"/>
        <v>7.3466666666666666E-2</v>
      </c>
    </row>
    <row r="37" spans="3:10" ht="18.75" x14ac:dyDescent="0.25">
      <c r="C37" s="40">
        <v>6</v>
      </c>
      <c r="D37" s="40" t="s">
        <v>115</v>
      </c>
      <c r="E37" s="43">
        <v>1.23E-2</v>
      </c>
      <c r="F37" s="41">
        <v>1.21E-2</v>
      </c>
      <c r="G37" s="53">
        <v>1.21E-2</v>
      </c>
      <c r="H37" s="49"/>
      <c r="I37" s="51">
        <v>1.23E-2</v>
      </c>
      <c r="J37" s="51">
        <f t="shared" si="3"/>
        <v>1.2166666666666666E-2</v>
      </c>
    </row>
    <row r="38" spans="3:10" ht="18.75" x14ac:dyDescent="0.25">
      <c r="C38" s="40"/>
      <c r="D38" s="40"/>
      <c r="E38" s="44"/>
    </row>
    <row r="39" spans="3:10" ht="18.75" x14ac:dyDescent="0.25">
      <c r="C39" s="38" t="s">
        <v>116</v>
      </c>
      <c r="D39" s="38" t="s">
        <v>117</v>
      </c>
      <c r="E39" s="42">
        <f>SUM(E40:E43)</f>
        <v>8.6499999999999994E-2</v>
      </c>
      <c r="F39" s="39">
        <f>SUM(F40:F43)</f>
        <v>0.14250000000000002</v>
      </c>
      <c r="G39" s="52">
        <f>SUM(G40:G43)</f>
        <v>0.14250000000000002</v>
      </c>
      <c r="H39" s="49"/>
      <c r="I39" s="50">
        <f>SUM(I40:I43)</f>
        <v>0.14250000000000002</v>
      </c>
      <c r="J39" s="50">
        <f>SUM(J40:J43)</f>
        <v>0.14250000000000002</v>
      </c>
    </row>
    <row r="40" spans="3:10" ht="18.75" x14ac:dyDescent="0.25">
      <c r="C40" s="40">
        <v>7</v>
      </c>
      <c r="D40" s="40" t="s">
        <v>118</v>
      </c>
      <c r="E40" s="43">
        <v>0.05</v>
      </c>
      <c r="F40" s="41">
        <v>0.05</v>
      </c>
      <c r="G40" s="41">
        <v>0.05</v>
      </c>
      <c r="H40" s="49"/>
      <c r="I40" s="51">
        <v>0.05</v>
      </c>
      <c r="J40" s="51">
        <f t="shared" si="3"/>
        <v>5.000000000000001E-2</v>
      </c>
    </row>
    <row r="41" spans="3:10" ht="18.75" x14ac:dyDescent="0.25">
      <c r="C41" s="40">
        <v>8</v>
      </c>
      <c r="D41" s="40" t="s">
        <v>119</v>
      </c>
      <c r="E41" s="43">
        <v>6.4999999999999997E-3</v>
      </c>
      <c r="F41" s="41">
        <v>1.6500000000000001E-2</v>
      </c>
      <c r="G41" s="53">
        <v>1.6500000000000001E-2</v>
      </c>
      <c r="H41" s="49"/>
      <c r="I41" s="51">
        <v>1.6500000000000001E-2</v>
      </c>
      <c r="J41" s="51">
        <f t="shared" si="3"/>
        <v>1.6500000000000001E-2</v>
      </c>
    </row>
    <row r="42" spans="3:10" ht="18.75" x14ac:dyDescent="0.25">
      <c r="C42" s="40">
        <v>9</v>
      </c>
      <c r="D42" s="40" t="s">
        <v>120</v>
      </c>
      <c r="E42" s="43">
        <v>0.03</v>
      </c>
      <c r="F42" s="41">
        <v>7.5999999999999998E-2</v>
      </c>
      <c r="G42" s="53">
        <v>7.5999999999999998E-2</v>
      </c>
      <c r="H42" s="49"/>
      <c r="I42" s="51">
        <v>7.5999999999999998E-2</v>
      </c>
      <c r="J42" s="51">
        <f t="shared" si="3"/>
        <v>7.5999999999999998E-2</v>
      </c>
    </row>
    <row r="43" spans="3:10" ht="18.75" x14ac:dyDescent="0.25">
      <c r="C43" s="40">
        <v>10</v>
      </c>
      <c r="D43" s="40" t="s">
        <v>121</v>
      </c>
      <c r="E43" s="43">
        <v>0</v>
      </c>
      <c r="F43" s="41">
        <v>0</v>
      </c>
      <c r="G43" s="53">
        <v>0</v>
      </c>
      <c r="H43" s="49"/>
      <c r="I43" s="51">
        <v>0</v>
      </c>
      <c r="J43" s="51">
        <f t="shared" si="3"/>
        <v>0</v>
      </c>
    </row>
    <row r="44" spans="3:10" ht="18.75" x14ac:dyDescent="0.25">
      <c r="C44" s="40"/>
      <c r="D44" s="40"/>
      <c r="E44" s="44"/>
    </row>
    <row r="45" spans="3:10" ht="18.75" x14ac:dyDescent="0.25">
      <c r="C45" s="38" t="s">
        <v>122</v>
      </c>
      <c r="D45" s="40" t="s">
        <v>123</v>
      </c>
      <c r="E45" s="42">
        <f>SUM(E29,E33,E39)</f>
        <v>0.2356</v>
      </c>
      <c r="F45" s="39">
        <f>SUM(F29,F33,F39)</f>
        <v>0.2878</v>
      </c>
      <c r="G45" s="52">
        <f>SUM(G29,G33,G39)</f>
        <v>0.28860000000000002</v>
      </c>
      <c r="H45" s="49"/>
      <c r="I45" s="52">
        <f>SUM(I29,I33,I39)</f>
        <v>0.28870000000000001</v>
      </c>
      <c r="J45" s="52">
        <f>SUM(J29,J33,J39)</f>
        <v>0.28836666666666666</v>
      </c>
    </row>
  </sheetData>
  <mergeCells count="12">
    <mergeCell ref="C2:E4"/>
    <mergeCell ref="C25:E27"/>
    <mergeCell ref="F2:F4"/>
    <mergeCell ref="G2:G4"/>
    <mergeCell ref="H2:H4"/>
    <mergeCell ref="J2:J5"/>
    <mergeCell ref="F25:F27"/>
    <mergeCell ref="G25:G27"/>
    <mergeCell ref="H25:H27"/>
    <mergeCell ref="I25:I27"/>
    <mergeCell ref="J25:J28"/>
    <mergeCell ref="I2:I4"/>
  </mergeCells>
  <pageMargins left="0.511811024" right="0.511811024" top="0.78740157499999996" bottom="0.78740157499999996" header="0.31496062000000002" footer="0.31496062000000002"/>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0C58E-A2A5-4577-858E-D39ED6D02DF2}">
  <dimension ref="C2:E7"/>
  <sheetViews>
    <sheetView view="pageBreakPreview" zoomScaleNormal="100" zoomScaleSheetLayoutView="100" workbookViewId="0">
      <selection activeCell="C3" sqref="C3:E3"/>
    </sheetView>
  </sheetViews>
  <sheetFormatPr defaultRowHeight="15" x14ac:dyDescent="0.25"/>
  <cols>
    <col min="3" max="3" width="74.7109375" customWidth="1"/>
    <col min="4" max="4" width="20.7109375" customWidth="1"/>
    <col min="5" max="5" width="19.140625" customWidth="1"/>
  </cols>
  <sheetData>
    <row r="2" spans="3:5" ht="54" customHeight="1" x14ac:dyDescent="0.25">
      <c r="C2" s="93"/>
      <c r="D2" s="93"/>
      <c r="E2" s="93"/>
    </row>
    <row r="3" spans="3:5" ht="77.25" customHeight="1" x14ac:dyDescent="0.25">
      <c r="C3" s="91" t="s">
        <v>133</v>
      </c>
      <c r="D3" s="92"/>
      <c r="E3" s="92"/>
    </row>
    <row r="4" spans="3:5" x14ac:dyDescent="0.25">
      <c r="C4" s="88" t="s">
        <v>4</v>
      </c>
      <c r="D4" s="88"/>
      <c r="E4" s="66" t="s">
        <v>131</v>
      </c>
    </row>
    <row r="5" spans="3:5" x14ac:dyDescent="0.25">
      <c r="C5" s="89" t="s">
        <v>7</v>
      </c>
      <c r="D5" s="89"/>
      <c r="E5" s="30">
        <v>157020</v>
      </c>
    </row>
    <row r="6" spans="3:5" x14ac:dyDescent="0.25">
      <c r="C6" s="54" t="s">
        <v>130</v>
      </c>
      <c r="D6" s="63">
        <f>BDI!J45</f>
        <v>0.28836666666666666</v>
      </c>
      <c r="E6" s="64">
        <f>E5*D6</f>
        <v>45279.334000000003</v>
      </c>
    </row>
    <row r="7" spans="3:5" x14ac:dyDescent="0.25">
      <c r="C7" s="90" t="s">
        <v>7</v>
      </c>
      <c r="D7" s="90"/>
      <c r="E7" s="65">
        <f>SUM(E5:E6)</f>
        <v>202299.334</v>
      </c>
    </row>
  </sheetData>
  <mergeCells count="5">
    <mergeCell ref="C4:D4"/>
    <mergeCell ref="C5:D5"/>
    <mergeCell ref="C7:D7"/>
    <mergeCell ref="C3:E3"/>
    <mergeCell ref="C2:E2"/>
  </mergeCells>
  <pageMargins left="0.511811024" right="0.511811024" top="0.78740157499999996" bottom="0.78740157499999996" header="0.31496062000000002" footer="0.31496062000000002"/>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5444-4A5C-42A0-A16B-CA6324F4B511}">
  <dimension ref="B2:I34"/>
  <sheetViews>
    <sheetView view="pageBreakPreview" zoomScale="95" zoomScaleNormal="100" zoomScaleSheetLayoutView="95" workbookViewId="0">
      <selection activeCell="B3" sqref="B3:I3"/>
    </sheetView>
  </sheetViews>
  <sheetFormatPr defaultRowHeight="15" x14ac:dyDescent="0.25"/>
  <cols>
    <col min="2" max="2" width="17.7109375" customWidth="1"/>
    <col min="3" max="3" width="18.7109375" customWidth="1"/>
    <col min="4" max="4" width="53" customWidth="1"/>
    <col min="5" max="5" width="14.85546875" customWidth="1"/>
    <col min="7" max="7" width="17.5703125" customWidth="1"/>
    <col min="8" max="8" width="16.140625" customWidth="1"/>
    <col min="9" max="9" width="18" customWidth="1"/>
  </cols>
  <sheetData>
    <row r="2" spans="2:9" ht="63.75" customHeight="1" x14ac:dyDescent="0.25">
      <c r="B2" s="93"/>
      <c r="C2" s="93"/>
      <c r="D2" s="93"/>
      <c r="E2" s="93"/>
      <c r="F2" s="93"/>
      <c r="G2" s="93"/>
      <c r="H2" s="93"/>
      <c r="I2" s="93"/>
    </row>
    <row r="3" spans="2:9" ht="109.5" customHeight="1" x14ac:dyDescent="0.25">
      <c r="B3" s="94" t="s">
        <v>132</v>
      </c>
      <c r="C3" s="94"/>
      <c r="D3" s="94"/>
      <c r="E3" s="94"/>
      <c r="F3" s="94"/>
      <c r="G3" s="94"/>
      <c r="H3" s="94"/>
      <c r="I3" s="94"/>
    </row>
    <row r="4" spans="2:9" ht="47.25" customHeight="1" x14ac:dyDescent="0.25">
      <c r="B4" s="67" t="s">
        <v>11</v>
      </c>
      <c r="C4" s="68"/>
      <c r="D4" s="68"/>
      <c r="E4" s="68"/>
      <c r="F4" s="68"/>
      <c r="G4" s="68"/>
      <c r="H4" s="68"/>
      <c r="I4" s="69"/>
    </row>
    <row r="5" spans="2:9" ht="31.5" x14ac:dyDescent="0.25">
      <c r="B5" s="1" t="s">
        <v>3</v>
      </c>
      <c r="C5" s="1" t="s">
        <v>12</v>
      </c>
      <c r="D5" s="1" t="s">
        <v>13</v>
      </c>
      <c r="E5" s="1" t="s">
        <v>14</v>
      </c>
      <c r="F5" s="1" t="s">
        <v>15</v>
      </c>
      <c r="G5" s="1" t="s">
        <v>16</v>
      </c>
      <c r="H5" s="1" t="s">
        <v>17</v>
      </c>
      <c r="I5" s="1" t="s">
        <v>18</v>
      </c>
    </row>
    <row r="6" spans="2:9" ht="47.25" x14ac:dyDescent="0.25">
      <c r="B6" s="2">
        <v>1</v>
      </c>
      <c r="C6" s="2" t="s">
        <v>19</v>
      </c>
      <c r="D6" s="4" t="s">
        <v>20</v>
      </c>
      <c r="E6" s="2" t="s">
        <v>9</v>
      </c>
      <c r="F6" s="2" t="s">
        <v>0</v>
      </c>
      <c r="G6" s="2">
        <v>3</v>
      </c>
      <c r="H6" s="25">
        <f>'Análise de Preços - Material'!AB4</f>
        <v>1262.97</v>
      </c>
      <c r="I6" s="25">
        <f>H6*G6</f>
        <v>3788.91</v>
      </c>
    </row>
    <row r="7" spans="2:9" ht="47.25" x14ac:dyDescent="0.25">
      <c r="B7" s="2">
        <v>2</v>
      </c>
      <c r="C7" s="2" t="s">
        <v>21</v>
      </c>
      <c r="D7" s="4" t="s">
        <v>22</v>
      </c>
      <c r="E7" s="2" t="s">
        <v>9</v>
      </c>
      <c r="F7" s="2" t="s">
        <v>0</v>
      </c>
      <c r="G7" s="2">
        <v>3</v>
      </c>
      <c r="H7" s="25">
        <f>'Análise de Preços - Material'!AB5</f>
        <v>794.92333333333329</v>
      </c>
      <c r="I7" s="25">
        <f t="shared" ref="I7:I16" si="0">H7*G7</f>
        <v>2384.77</v>
      </c>
    </row>
    <row r="8" spans="2:9" ht="47.25" x14ac:dyDescent="0.25">
      <c r="B8" s="2">
        <v>3</v>
      </c>
      <c r="C8" s="2" t="s">
        <v>23</v>
      </c>
      <c r="D8" s="4" t="s">
        <v>24</v>
      </c>
      <c r="E8" s="2" t="s">
        <v>9</v>
      </c>
      <c r="F8" s="2" t="s">
        <v>0</v>
      </c>
      <c r="G8" s="2">
        <v>3</v>
      </c>
      <c r="H8" s="25">
        <f>'Análise de Preços - Material'!AB6</f>
        <v>431.49333333333334</v>
      </c>
      <c r="I8" s="25">
        <f t="shared" si="0"/>
        <v>1294.48</v>
      </c>
    </row>
    <row r="9" spans="2:9" ht="47.25" x14ac:dyDescent="0.25">
      <c r="B9" s="2">
        <v>4</v>
      </c>
      <c r="C9" s="2" t="s">
        <v>25</v>
      </c>
      <c r="D9" s="4" t="s">
        <v>26</v>
      </c>
      <c r="E9" s="2" t="s">
        <v>9</v>
      </c>
      <c r="F9" s="2" t="s">
        <v>0</v>
      </c>
      <c r="G9" s="2">
        <v>1</v>
      </c>
      <c r="H9" s="25">
        <f>'Análise de Preços - Material'!AB7</f>
        <v>191.92333333333332</v>
      </c>
      <c r="I9" s="25">
        <f t="shared" si="0"/>
        <v>191.92333333333332</v>
      </c>
    </row>
    <row r="10" spans="2:9" ht="47.25" x14ac:dyDescent="0.25">
      <c r="B10" s="2">
        <v>5</v>
      </c>
      <c r="C10" s="2" t="s">
        <v>27</v>
      </c>
      <c r="D10" s="4" t="s">
        <v>28</v>
      </c>
      <c r="E10" s="2" t="s">
        <v>9</v>
      </c>
      <c r="F10" s="2" t="s">
        <v>0</v>
      </c>
      <c r="G10" s="2">
        <v>3</v>
      </c>
      <c r="H10" s="25">
        <f>'Análise de Preços - Material'!AB8</f>
        <v>240.4</v>
      </c>
      <c r="I10" s="25">
        <f t="shared" si="0"/>
        <v>721.2</v>
      </c>
    </row>
    <row r="11" spans="2:9" ht="47.25" x14ac:dyDescent="0.25">
      <c r="B11" s="2">
        <v>6</v>
      </c>
      <c r="C11" s="2" t="s">
        <v>29</v>
      </c>
      <c r="D11" s="4" t="s">
        <v>30</v>
      </c>
      <c r="E11" s="2" t="s">
        <v>9</v>
      </c>
      <c r="F11" s="2" t="s">
        <v>0</v>
      </c>
      <c r="G11" s="2">
        <v>3</v>
      </c>
      <c r="H11" s="25">
        <f>'Análise de Preços - Material'!AB9</f>
        <v>1649.6133333333335</v>
      </c>
      <c r="I11" s="25">
        <f t="shared" si="0"/>
        <v>4948.84</v>
      </c>
    </row>
    <row r="12" spans="2:9" ht="346.5" x14ac:dyDescent="0.25">
      <c r="B12" s="2">
        <v>7</v>
      </c>
      <c r="C12" s="2" t="s">
        <v>31</v>
      </c>
      <c r="D12" s="4" t="s">
        <v>32</v>
      </c>
      <c r="E12" s="2" t="s">
        <v>9</v>
      </c>
      <c r="F12" s="2" t="s">
        <v>0</v>
      </c>
      <c r="G12" s="2">
        <v>4</v>
      </c>
      <c r="H12" s="25">
        <f>'Análise de Preços - Material'!AB10</f>
        <v>1783.615</v>
      </c>
      <c r="I12" s="25">
        <f t="shared" si="0"/>
        <v>7134.46</v>
      </c>
    </row>
    <row r="13" spans="2:9" ht="409.5" x14ac:dyDescent="0.25">
      <c r="B13" s="2">
        <v>8</v>
      </c>
      <c r="C13" s="2" t="s">
        <v>33</v>
      </c>
      <c r="D13" s="4" t="s">
        <v>34</v>
      </c>
      <c r="E13" s="2" t="s">
        <v>9</v>
      </c>
      <c r="F13" s="2" t="s">
        <v>0</v>
      </c>
      <c r="G13" s="2">
        <v>4</v>
      </c>
      <c r="H13" s="25">
        <f>'Análise de Preços - Material'!AB11</f>
        <v>7000</v>
      </c>
      <c r="I13" s="25">
        <f t="shared" si="0"/>
        <v>28000</v>
      </c>
    </row>
    <row r="14" spans="2:9" ht="362.25" x14ac:dyDescent="0.25">
      <c r="B14" s="2">
        <v>9</v>
      </c>
      <c r="C14" s="2" t="s">
        <v>35</v>
      </c>
      <c r="D14" s="4" t="s">
        <v>36</v>
      </c>
      <c r="E14" s="2" t="s">
        <v>9</v>
      </c>
      <c r="F14" s="2" t="s">
        <v>0</v>
      </c>
      <c r="G14" s="2">
        <v>1</v>
      </c>
      <c r="H14" s="25">
        <f>'Análise de Preços - Material'!AB12</f>
        <v>4556.9650000000001</v>
      </c>
      <c r="I14" s="25">
        <f t="shared" si="0"/>
        <v>4556.9650000000001</v>
      </c>
    </row>
    <row r="15" spans="2:9" ht="378" x14ac:dyDescent="0.25">
      <c r="B15" s="2">
        <v>10</v>
      </c>
      <c r="C15" s="2" t="s">
        <v>37</v>
      </c>
      <c r="D15" s="4" t="s">
        <v>38</v>
      </c>
      <c r="E15" s="2" t="s">
        <v>9</v>
      </c>
      <c r="F15" s="2" t="s">
        <v>0</v>
      </c>
      <c r="G15" s="2">
        <v>1</v>
      </c>
      <c r="H15" s="25">
        <f>'Análise de Preços - Material'!AB13</f>
        <v>2042.0833333333333</v>
      </c>
      <c r="I15" s="25">
        <f t="shared" si="0"/>
        <v>2042.0833333333333</v>
      </c>
    </row>
    <row r="16" spans="2:9" ht="31.5" x14ac:dyDescent="0.25">
      <c r="B16" s="2">
        <v>11</v>
      </c>
      <c r="C16" s="2" t="s">
        <v>39</v>
      </c>
      <c r="D16" s="4" t="s">
        <v>40</v>
      </c>
      <c r="E16" s="2">
        <v>225348</v>
      </c>
      <c r="F16" s="2" t="s">
        <v>0</v>
      </c>
      <c r="G16" s="2">
        <v>1</v>
      </c>
      <c r="H16" s="25">
        <f>'Análise de Preços - Material'!AB14</f>
        <v>383.88</v>
      </c>
      <c r="I16" s="25">
        <f t="shared" si="0"/>
        <v>383.88</v>
      </c>
    </row>
    <row r="17" spans="2:9" ht="78.75" x14ac:dyDescent="0.25">
      <c r="B17" s="95">
        <v>12</v>
      </c>
      <c r="C17" s="95" t="s">
        <v>41</v>
      </c>
      <c r="D17" s="5" t="s">
        <v>42</v>
      </c>
      <c r="E17" s="95">
        <v>225348</v>
      </c>
      <c r="F17" s="95" t="s">
        <v>0</v>
      </c>
      <c r="G17" s="95">
        <v>1</v>
      </c>
      <c r="H17" s="97">
        <f>'Análise de Preços - Material'!AB15</f>
        <v>2469.1799999999998</v>
      </c>
      <c r="I17" s="97">
        <f>H17*G17</f>
        <v>2469.1799999999998</v>
      </c>
    </row>
    <row r="18" spans="2:9" ht="220.5" x14ac:dyDescent="0.25">
      <c r="B18" s="96"/>
      <c r="C18" s="96"/>
      <c r="D18" s="6" t="s">
        <v>43</v>
      </c>
      <c r="E18" s="96"/>
      <c r="F18" s="96"/>
      <c r="G18" s="96"/>
      <c r="H18" s="96"/>
      <c r="I18" s="96"/>
    </row>
    <row r="19" spans="2:9" ht="31.5" x14ac:dyDescent="0.25">
      <c r="B19" s="2">
        <v>13</v>
      </c>
      <c r="C19" s="2" t="s">
        <v>44</v>
      </c>
      <c r="D19" s="4" t="s">
        <v>45</v>
      </c>
      <c r="E19" s="2" t="s">
        <v>9</v>
      </c>
      <c r="F19" s="2" t="s">
        <v>0</v>
      </c>
      <c r="G19" s="2">
        <v>1</v>
      </c>
      <c r="H19" s="25">
        <f>'Análise de Preços - Material'!AB17</f>
        <v>1625</v>
      </c>
      <c r="I19" s="25">
        <f>H19*G19</f>
        <v>1625</v>
      </c>
    </row>
    <row r="20" spans="2:9" ht="47.25" x14ac:dyDescent="0.25">
      <c r="B20" s="2">
        <v>14</v>
      </c>
      <c r="C20" s="2" t="s">
        <v>46</v>
      </c>
      <c r="D20" s="4" t="s">
        <v>47</v>
      </c>
      <c r="E20" s="2" t="s">
        <v>9</v>
      </c>
      <c r="F20" s="2" t="s">
        <v>0</v>
      </c>
      <c r="G20" s="2">
        <v>1</v>
      </c>
      <c r="H20" s="25">
        <f>'Análise de Preços - Material'!AB18</f>
        <v>2225</v>
      </c>
      <c r="I20" s="25">
        <f t="shared" ref="I20:I31" si="1">H20*G20</f>
        <v>2225</v>
      </c>
    </row>
    <row r="21" spans="2:9" ht="31.5" x14ac:dyDescent="0.25">
      <c r="B21" s="2">
        <v>15</v>
      </c>
      <c r="C21" s="2" t="s">
        <v>48</v>
      </c>
      <c r="D21" s="4" t="s">
        <v>49</v>
      </c>
      <c r="E21" s="2" t="s">
        <v>9</v>
      </c>
      <c r="F21" s="2" t="s">
        <v>0</v>
      </c>
      <c r="G21" s="2">
        <v>2</v>
      </c>
      <c r="H21" s="25">
        <f>'Análise de Preços - Material'!AB19</f>
        <v>2036.04</v>
      </c>
      <c r="I21" s="25">
        <f t="shared" si="1"/>
        <v>4072.08</v>
      </c>
    </row>
    <row r="22" spans="2:9" ht="31.5" x14ac:dyDescent="0.25">
      <c r="B22" s="2">
        <v>16</v>
      </c>
      <c r="C22" s="2" t="s">
        <v>50</v>
      </c>
      <c r="D22" s="4" t="s">
        <v>51</v>
      </c>
      <c r="E22" s="2" t="s">
        <v>9</v>
      </c>
      <c r="F22" s="2" t="s">
        <v>0</v>
      </c>
      <c r="G22" s="2">
        <v>2</v>
      </c>
      <c r="H22" s="25">
        <f>'Análise de Preços - Material'!AB20</f>
        <v>246.03</v>
      </c>
      <c r="I22" s="25">
        <f t="shared" si="1"/>
        <v>492.06</v>
      </c>
    </row>
    <row r="23" spans="2:9" ht="189" x14ac:dyDescent="0.25">
      <c r="B23" s="2">
        <v>17</v>
      </c>
      <c r="C23" s="2" t="s">
        <v>52</v>
      </c>
      <c r="D23" s="4" t="s">
        <v>53</v>
      </c>
      <c r="E23" s="2" t="s">
        <v>9</v>
      </c>
      <c r="F23" s="2" t="s">
        <v>0</v>
      </c>
      <c r="G23" s="2">
        <v>1</v>
      </c>
      <c r="H23" s="25">
        <f>'Análise de Preços - Material'!AB21</f>
        <v>13059.244999999999</v>
      </c>
      <c r="I23" s="25">
        <f t="shared" si="1"/>
        <v>13059.244999999999</v>
      </c>
    </row>
    <row r="24" spans="2:9" ht="362.25" x14ac:dyDescent="0.25">
      <c r="B24" s="2">
        <v>18</v>
      </c>
      <c r="C24" s="2" t="s">
        <v>54</v>
      </c>
      <c r="D24" s="4" t="s">
        <v>55</v>
      </c>
      <c r="E24" s="2">
        <v>252272</v>
      </c>
      <c r="F24" s="2" t="s">
        <v>0</v>
      </c>
      <c r="G24" s="2">
        <v>1</v>
      </c>
      <c r="H24" s="25">
        <f>'Análise de Preços - Material'!AB22</f>
        <v>4484.58</v>
      </c>
      <c r="I24" s="25">
        <f t="shared" si="1"/>
        <v>4484.58</v>
      </c>
    </row>
    <row r="25" spans="2:9" ht="141.75" x14ac:dyDescent="0.25">
      <c r="B25" s="2">
        <v>19</v>
      </c>
      <c r="C25" s="2" t="s">
        <v>56</v>
      </c>
      <c r="D25" s="4" t="s">
        <v>57</v>
      </c>
      <c r="E25" s="2">
        <v>337585</v>
      </c>
      <c r="F25" s="2" t="s">
        <v>0</v>
      </c>
      <c r="G25" s="2">
        <v>1</v>
      </c>
      <c r="H25" s="25">
        <f>'Análise de Preços - Material'!AB23</f>
        <v>13824</v>
      </c>
      <c r="I25" s="25">
        <f t="shared" si="1"/>
        <v>13824</v>
      </c>
    </row>
    <row r="26" spans="2:9" ht="78.75" x14ac:dyDescent="0.25">
      <c r="B26" s="2">
        <v>20</v>
      </c>
      <c r="C26" s="2" t="s">
        <v>58</v>
      </c>
      <c r="D26" s="4" t="s">
        <v>59</v>
      </c>
      <c r="E26" s="2"/>
      <c r="F26" s="2" t="s">
        <v>0</v>
      </c>
      <c r="G26" s="2">
        <v>3</v>
      </c>
      <c r="H26" s="25">
        <f>'Análise de Preços - Material'!AB24</f>
        <v>1911.03</v>
      </c>
      <c r="I26" s="25">
        <f t="shared" si="1"/>
        <v>5733.09</v>
      </c>
    </row>
    <row r="27" spans="2:9" ht="47.25" x14ac:dyDescent="0.25">
      <c r="B27" s="2">
        <v>21</v>
      </c>
      <c r="C27" s="2" t="s">
        <v>60</v>
      </c>
      <c r="D27" s="4" t="s">
        <v>61</v>
      </c>
      <c r="E27" s="2"/>
      <c r="F27" s="2" t="s">
        <v>0</v>
      </c>
      <c r="G27" s="2">
        <v>3</v>
      </c>
      <c r="H27" s="25">
        <f>'Análise de Preços - Material'!AB25</f>
        <v>1258.3899999999999</v>
      </c>
      <c r="I27" s="25">
        <f t="shared" si="1"/>
        <v>3775.1699999999996</v>
      </c>
    </row>
    <row r="28" spans="2:9" ht="47.25" x14ac:dyDescent="0.25">
      <c r="B28" s="2">
        <v>22</v>
      </c>
      <c r="C28" s="2" t="s">
        <v>62</v>
      </c>
      <c r="D28" s="4" t="s">
        <v>63</v>
      </c>
      <c r="E28" s="2"/>
      <c r="F28" s="2" t="s">
        <v>0</v>
      </c>
      <c r="G28" s="2">
        <v>3</v>
      </c>
      <c r="H28" s="25">
        <f>'Análise de Preços - Material'!AB26</f>
        <v>1244.425</v>
      </c>
      <c r="I28" s="25">
        <f t="shared" si="1"/>
        <v>3733.2749999999996</v>
      </c>
    </row>
    <row r="29" spans="2:9" ht="63" x14ac:dyDescent="0.25">
      <c r="B29" s="2">
        <v>23</v>
      </c>
      <c r="C29" s="2" t="s">
        <v>64</v>
      </c>
      <c r="D29" s="4" t="s">
        <v>65</v>
      </c>
      <c r="E29" s="2">
        <v>362117</v>
      </c>
      <c r="F29" s="2" t="s">
        <v>0</v>
      </c>
      <c r="G29" s="2">
        <v>250</v>
      </c>
      <c r="H29" s="25">
        <f>'Análise de Preços - Material'!AB27</f>
        <v>7.9249999999999998</v>
      </c>
      <c r="I29" s="25">
        <f t="shared" si="1"/>
        <v>1981.25</v>
      </c>
    </row>
    <row r="30" spans="2:9" ht="78.75" x14ac:dyDescent="0.25">
      <c r="B30" s="2">
        <v>24</v>
      </c>
      <c r="C30" s="2" t="s">
        <v>66</v>
      </c>
      <c r="D30" s="4" t="s">
        <v>67</v>
      </c>
      <c r="E30" s="2"/>
      <c r="F30" s="2" t="s">
        <v>0</v>
      </c>
      <c r="G30" s="2">
        <v>200</v>
      </c>
      <c r="H30" s="25">
        <f>'Análise de Preços - Material'!AB28</f>
        <v>20</v>
      </c>
      <c r="I30" s="25">
        <f t="shared" si="1"/>
        <v>4000</v>
      </c>
    </row>
    <row r="31" spans="2:9" ht="63" x14ac:dyDescent="0.25">
      <c r="B31" s="2">
        <v>25</v>
      </c>
      <c r="C31" s="2" t="s">
        <v>68</v>
      </c>
      <c r="D31" s="4" t="s">
        <v>69</v>
      </c>
      <c r="E31" s="2">
        <v>478639</v>
      </c>
      <c r="F31" s="2" t="s">
        <v>0</v>
      </c>
      <c r="G31" s="2">
        <v>1</v>
      </c>
      <c r="H31" s="25">
        <f>'Análise de Preços - Material'!AB29</f>
        <v>1562.8</v>
      </c>
      <c r="I31" s="25">
        <f t="shared" si="1"/>
        <v>1562.8</v>
      </c>
    </row>
    <row r="32" spans="2:9" ht="15.75" customHeight="1" x14ac:dyDescent="0.25">
      <c r="B32" s="67" t="s">
        <v>70</v>
      </c>
      <c r="C32" s="68"/>
      <c r="D32" s="68"/>
      <c r="E32" s="68"/>
      <c r="F32" s="68"/>
      <c r="G32" s="68"/>
      <c r="H32" s="69"/>
      <c r="I32" s="26">
        <f>SUM(I6:I31)</f>
        <v>118484.24166666664</v>
      </c>
    </row>
    <row r="33" spans="2:9" ht="15.75" customHeight="1" x14ac:dyDescent="0.25">
      <c r="B33" s="67" t="s">
        <v>130</v>
      </c>
      <c r="C33" s="68"/>
      <c r="D33" s="68"/>
      <c r="E33" s="68"/>
      <c r="F33" s="68"/>
      <c r="G33" s="68"/>
      <c r="H33" s="62">
        <f>BDI!J22</f>
        <v>0.18229999999999999</v>
      </c>
      <c r="I33" s="26">
        <f>I32*H33</f>
        <v>21599.677255833329</v>
      </c>
    </row>
    <row r="34" spans="2:9" ht="31.5" customHeight="1" x14ac:dyDescent="0.25">
      <c r="B34" s="67" t="s">
        <v>71</v>
      </c>
      <c r="C34" s="68"/>
      <c r="D34" s="68"/>
      <c r="E34" s="68"/>
      <c r="F34" s="68"/>
      <c r="G34" s="68"/>
      <c r="H34" s="69"/>
      <c r="I34" s="26">
        <f>I32+I33</f>
        <v>140083.91892249996</v>
      </c>
    </row>
  </sheetData>
  <mergeCells count="13">
    <mergeCell ref="B2:I2"/>
    <mergeCell ref="B3:I3"/>
    <mergeCell ref="B4:I4"/>
    <mergeCell ref="B34:H34"/>
    <mergeCell ref="B17:B18"/>
    <mergeCell ref="C17:C18"/>
    <mergeCell ref="E17:E18"/>
    <mergeCell ref="F17:F18"/>
    <mergeCell ref="G17:G18"/>
    <mergeCell ref="H17:H18"/>
    <mergeCell ref="I17:I18"/>
    <mergeCell ref="B32:H32"/>
    <mergeCell ref="B33:G33"/>
  </mergeCells>
  <pageMargins left="0.511811024" right="0.511811024" top="0.78740157499999996" bottom="0.78740157499999996" header="0.31496062000000002" footer="0.31496062000000002"/>
  <pageSetup paperSize="9" scale="52" orientation="portrait"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DBCF1-0983-43FD-9290-0E3073434C9B}">
  <dimension ref="B2:F3"/>
  <sheetViews>
    <sheetView workbookViewId="0">
      <selection activeCell="E3" sqref="E3"/>
    </sheetView>
  </sheetViews>
  <sheetFormatPr defaultRowHeight="15" x14ac:dyDescent="0.25"/>
  <cols>
    <col min="2" max="2" width="72.28515625" customWidth="1"/>
    <col min="3" max="3" width="23.5703125" customWidth="1"/>
    <col min="4" max="4" width="21.85546875" customWidth="1"/>
    <col min="5" max="5" width="20" customWidth="1"/>
    <col min="6" max="6" width="18.85546875" customWidth="1"/>
  </cols>
  <sheetData>
    <row r="2" spans="2:6" ht="30" x14ac:dyDescent="0.25">
      <c r="B2" s="27" t="s">
        <v>4</v>
      </c>
      <c r="C2" s="28" t="s">
        <v>81</v>
      </c>
      <c r="D2" s="28" t="s">
        <v>82</v>
      </c>
      <c r="E2" s="28" t="s">
        <v>83</v>
      </c>
      <c r="F2" s="36" t="s">
        <v>102</v>
      </c>
    </row>
    <row r="3" spans="2:6" x14ac:dyDescent="0.25">
      <c r="B3" s="29" t="s">
        <v>7</v>
      </c>
      <c r="C3" s="31">
        <v>270960</v>
      </c>
      <c r="D3" s="31">
        <v>224880</v>
      </c>
      <c r="E3" s="30">
        <v>157020</v>
      </c>
      <c r="F3" s="37" t="s">
        <v>101</v>
      </c>
    </row>
  </sheetData>
  <pageMargins left="0.511811024" right="0.511811024" top="0.78740157499999996" bottom="0.78740157499999996" header="0.31496062000000002" footer="0.31496062000000002"/>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87798-174B-4A5D-8681-CE5A05854F29}">
  <dimension ref="B2:AF29"/>
  <sheetViews>
    <sheetView topLeftCell="A10" zoomScaleNormal="100" workbookViewId="0">
      <selection activeCell="AB10" sqref="AB10"/>
    </sheetView>
  </sheetViews>
  <sheetFormatPr defaultRowHeight="15" x14ac:dyDescent="0.25"/>
  <cols>
    <col min="2" max="2" width="17.7109375" customWidth="1"/>
    <col min="3" max="3" width="18.7109375" customWidth="1"/>
    <col min="4" max="4" width="78.5703125" customWidth="1"/>
    <col min="5" max="5" width="17.7109375" customWidth="1"/>
    <col min="6" max="9" width="17.28515625" customWidth="1"/>
    <col min="10" max="12" width="16.140625" customWidth="1"/>
    <col min="13" max="13" width="17.28515625" customWidth="1"/>
    <col min="14" max="14" width="17.7109375" customWidth="1"/>
    <col min="15" max="18" width="19.140625" customWidth="1"/>
    <col min="19" max="19" width="18.28515625" customWidth="1"/>
    <col min="20" max="20" width="16.7109375" customWidth="1"/>
    <col min="21" max="23" width="16.85546875" customWidth="1"/>
    <col min="24" max="24" width="20" customWidth="1"/>
    <col min="25" max="25" width="19.28515625" customWidth="1"/>
    <col min="26" max="27" width="18.85546875" customWidth="1"/>
    <col min="28" max="28" width="25" customWidth="1"/>
    <col min="29" max="29" width="25.7109375" customWidth="1"/>
    <col min="30" max="30" width="15.140625" customWidth="1"/>
    <col min="31" max="31" width="19.42578125" customWidth="1"/>
    <col min="32" max="32" width="24.42578125" customWidth="1"/>
    <col min="33" max="37" width="9.140625" customWidth="1"/>
  </cols>
  <sheetData>
    <row r="2" spans="2:32" ht="15.75" customHeight="1" x14ac:dyDescent="0.25">
      <c r="B2" s="98" t="s">
        <v>11</v>
      </c>
      <c r="C2" s="98"/>
      <c r="D2" s="98"/>
      <c r="E2" s="99" t="s">
        <v>89</v>
      </c>
      <c r="F2" s="99"/>
      <c r="G2" s="99"/>
      <c r="H2" s="99"/>
      <c r="I2" s="99"/>
      <c r="J2" s="99"/>
      <c r="K2" s="99"/>
      <c r="L2" s="99"/>
      <c r="M2" s="108" t="s">
        <v>100</v>
      </c>
      <c r="N2" s="109"/>
      <c r="O2" s="117" t="s">
        <v>87</v>
      </c>
      <c r="P2" s="118"/>
      <c r="Q2" s="118"/>
      <c r="R2" s="118"/>
      <c r="S2" s="118"/>
      <c r="T2" s="118"/>
      <c r="U2" s="118"/>
      <c r="V2" s="118"/>
      <c r="W2" s="119"/>
      <c r="X2" s="106" t="s">
        <v>88</v>
      </c>
      <c r="Y2" s="106"/>
      <c r="Z2" s="107"/>
      <c r="AA2" s="111" t="s">
        <v>102</v>
      </c>
      <c r="AB2" s="116" t="s">
        <v>94</v>
      </c>
      <c r="AC2" s="110"/>
    </row>
    <row r="3" spans="2:32" ht="78.75" x14ac:dyDescent="0.25">
      <c r="B3" s="3" t="s">
        <v>3</v>
      </c>
      <c r="C3" s="3" t="s">
        <v>12</v>
      </c>
      <c r="D3" s="3" t="s">
        <v>13</v>
      </c>
      <c r="E3" s="8" t="s">
        <v>72</v>
      </c>
      <c r="F3" s="8" t="s">
        <v>73</v>
      </c>
      <c r="G3" s="8" t="s">
        <v>92</v>
      </c>
      <c r="H3" s="8" t="s">
        <v>93</v>
      </c>
      <c r="I3" s="8" t="s">
        <v>95</v>
      </c>
      <c r="J3" s="8" t="s">
        <v>78</v>
      </c>
      <c r="K3" s="8" t="s">
        <v>79</v>
      </c>
      <c r="L3" s="8" t="s">
        <v>80</v>
      </c>
      <c r="M3" s="8" t="s">
        <v>98</v>
      </c>
      <c r="N3" s="8" t="s">
        <v>99</v>
      </c>
      <c r="O3" s="8" t="s">
        <v>74</v>
      </c>
      <c r="P3" s="8" t="s">
        <v>84</v>
      </c>
      <c r="Q3" s="8" t="s">
        <v>85</v>
      </c>
      <c r="R3" s="8" t="s">
        <v>86</v>
      </c>
      <c r="S3" s="8" t="s">
        <v>75</v>
      </c>
      <c r="T3" s="8" t="s">
        <v>76</v>
      </c>
      <c r="U3" s="8" t="s">
        <v>77</v>
      </c>
      <c r="V3" s="8" t="s">
        <v>97</v>
      </c>
      <c r="W3" s="8" t="s">
        <v>96</v>
      </c>
      <c r="X3" s="8" t="s">
        <v>81</v>
      </c>
      <c r="Y3" s="8" t="s">
        <v>82</v>
      </c>
      <c r="Z3" s="20" t="s">
        <v>83</v>
      </c>
      <c r="AA3" s="111"/>
      <c r="AB3" s="116"/>
      <c r="AC3" s="110"/>
    </row>
    <row r="4" spans="2:32" ht="31.5" x14ac:dyDescent="0.25">
      <c r="B4" s="2">
        <v>1</v>
      </c>
      <c r="C4" s="2" t="s">
        <v>19</v>
      </c>
      <c r="D4" s="7" t="s">
        <v>20</v>
      </c>
      <c r="E4" s="11"/>
      <c r="F4" s="11"/>
      <c r="G4" s="11"/>
      <c r="H4" s="11"/>
      <c r="I4" s="11"/>
      <c r="J4" s="11"/>
      <c r="K4" s="11"/>
      <c r="L4" s="11"/>
      <c r="M4" s="11"/>
      <c r="N4" s="11"/>
      <c r="O4" s="11"/>
      <c r="P4" s="11"/>
      <c r="Q4" s="11"/>
      <c r="R4" s="11"/>
      <c r="S4" s="11"/>
      <c r="T4" s="11"/>
      <c r="U4" s="11"/>
      <c r="V4" s="11"/>
      <c r="W4" s="11"/>
      <c r="X4" s="12">
        <v>1357.25</v>
      </c>
      <c r="Y4" s="12">
        <v>1247.4100000000001</v>
      </c>
      <c r="Z4" s="21">
        <v>1184.25</v>
      </c>
      <c r="AA4" s="33" t="s">
        <v>90</v>
      </c>
      <c r="AB4" s="24">
        <f t="shared" ref="AB4:AB9" si="0">AVERAGE(X4:Z4)</f>
        <v>1262.97</v>
      </c>
    </row>
    <row r="5" spans="2:32" ht="31.5" x14ac:dyDescent="0.25">
      <c r="B5" s="2">
        <v>2</v>
      </c>
      <c r="C5" s="2" t="s">
        <v>21</v>
      </c>
      <c r="D5" s="7" t="s">
        <v>22</v>
      </c>
      <c r="E5" s="11"/>
      <c r="F5" s="11"/>
      <c r="G5" s="11"/>
      <c r="H5" s="11"/>
      <c r="I5" s="11"/>
      <c r="J5" s="11"/>
      <c r="K5" s="11"/>
      <c r="L5" s="11"/>
      <c r="M5" s="11"/>
      <c r="N5" s="11"/>
      <c r="O5" s="11"/>
      <c r="P5" s="11"/>
      <c r="Q5" s="11"/>
      <c r="R5" s="11"/>
      <c r="S5" s="11"/>
      <c r="T5" s="11"/>
      <c r="U5" s="11"/>
      <c r="V5" s="11"/>
      <c r="W5" s="11"/>
      <c r="X5" s="12">
        <v>790.18</v>
      </c>
      <c r="Y5" s="12">
        <v>804.41</v>
      </c>
      <c r="Z5" s="21">
        <v>790.18</v>
      </c>
      <c r="AA5" s="33" t="s">
        <v>90</v>
      </c>
      <c r="AB5" s="24">
        <f t="shared" si="0"/>
        <v>794.92333333333329</v>
      </c>
      <c r="AC5" s="17"/>
      <c r="AD5" s="17"/>
    </row>
    <row r="6" spans="2:32" ht="31.5" x14ac:dyDescent="0.25">
      <c r="B6" s="2">
        <v>3</v>
      </c>
      <c r="C6" s="2" t="s">
        <v>23</v>
      </c>
      <c r="D6" s="7" t="s">
        <v>24</v>
      </c>
      <c r="E6" s="11"/>
      <c r="F6" s="11"/>
      <c r="G6" s="11"/>
      <c r="H6" s="11"/>
      <c r="I6" s="11"/>
      <c r="J6" s="11"/>
      <c r="K6" s="11"/>
      <c r="L6" s="11"/>
      <c r="M6" s="11"/>
      <c r="N6" s="11"/>
      <c r="O6" s="11"/>
      <c r="P6" s="11"/>
      <c r="Q6" s="11"/>
      <c r="R6" s="11"/>
      <c r="S6" s="11"/>
      <c r="T6" s="11"/>
      <c r="U6" s="11"/>
      <c r="V6" s="11"/>
      <c r="W6" s="11"/>
      <c r="X6" s="12">
        <v>434.75</v>
      </c>
      <c r="Y6" s="12">
        <v>424.98</v>
      </c>
      <c r="Z6" s="21">
        <v>434.75</v>
      </c>
      <c r="AA6" s="33" t="s">
        <v>90</v>
      </c>
      <c r="AB6" s="24">
        <f t="shared" si="0"/>
        <v>431.49333333333334</v>
      </c>
    </row>
    <row r="7" spans="2:32" ht="47.25" x14ac:dyDescent="0.25">
      <c r="B7" s="2">
        <v>4</v>
      </c>
      <c r="C7" s="2" t="s">
        <v>25</v>
      </c>
      <c r="D7" s="7" t="s">
        <v>26</v>
      </c>
      <c r="E7" s="11"/>
      <c r="F7" s="11"/>
      <c r="G7" s="11"/>
      <c r="H7" s="11"/>
      <c r="I7" s="11"/>
      <c r="J7" s="11"/>
      <c r="K7" s="11"/>
      <c r="L7" s="11"/>
      <c r="M7" s="11"/>
      <c r="N7" s="11"/>
      <c r="O7" s="11"/>
      <c r="P7" s="11"/>
      <c r="Q7" s="11"/>
      <c r="R7" s="11"/>
      <c r="S7" s="11"/>
      <c r="T7" s="11"/>
      <c r="U7" s="11"/>
      <c r="V7" s="11"/>
      <c r="W7" s="11"/>
      <c r="X7" s="12">
        <v>190.78</v>
      </c>
      <c r="Y7" s="13">
        <v>194.21</v>
      </c>
      <c r="Z7" s="21">
        <v>190.78</v>
      </c>
      <c r="AA7" s="33" t="s">
        <v>90</v>
      </c>
      <c r="AB7" s="24">
        <f t="shared" si="0"/>
        <v>191.92333333333332</v>
      </c>
    </row>
    <row r="8" spans="2:32" ht="31.5" x14ac:dyDescent="0.25">
      <c r="B8" s="2">
        <v>5</v>
      </c>
      <c r="C8" s="2" t="s">
        <v>27</v>
      </c>
      <c r="D8" s="7" t="s">
        <v>28</v>
      </c>
      <c r="E8" s="11"/>
      <c r="F8" s="11"/>
      <c r="G8" s="11"/>
      <c r="H8" s="11"/>
      <c r="I8" s="11"/>
      <c r="J8" s="11"/>
      <c r="K8" s="11"/>
      <c r="L8" s="11"/>
      <c r="M8" s="11"/>
      <c r="N8" s="11"/>
      <c r="O8" s="11"/>
      <c r="P8" s="11"/>
      <c r="Q8" s="11"/>
      <c r="R8" s="11"/>
      <c r="S8" s="11"/>
      <c r="T8" s="11"/>
      <c r="U8" s="11"/>
      <c r="V8" s="11"/>
      <c r="W8" s="11"/>
      <c r="X8" s="12">
        <v>240.73</v>
      </c>
      <c r="Y8" s="13">
        <v>239.74</v>
      </c>
      <c r="Z8" s="22">
        <v>240.73</v>
      </c>
      <c r="AA8" s="33" t="s">
        <v>90</v>
      </c>
      <c r="AB8" s="24">
        <f t="shared" si="0"/>
        <v>240.4</v>
      </c>
    </row>
    <row r="9" spans="2:32" ht="47.25" x14ac:dyDescent="0.25">
      <c r="B9" s="2">
        <v>6</v>
      </c>
      <c r="C9" s="2" t="s">
        <v>29</v>
      </c>
      <c r="D9" s="7" t="s">
        <v>30</v>
      </c>
      <c r="E9" s="11"/>
      <c r="F9" s="11"/>
      <c r="G9" s="11"/>
      <c r="H9" s="11"/>
      <c r="I9" s="11"/>
      <c r="J9" s="11"/>
      <c r="K9" s="11"/>
      <c r="L9" s="11"/>
      <c r="M9" s="11"/>
      <c r="N9" s="11"/>
      <c r="O9" s="11"/>
      <c r="P9" s="11"/>
      <c r="Q9" s="11"/>
      <c r="R9" s="11"/>
      <c r="S9" s="11"/>
      <c r="T9" s="11"/>
      <c r="U9" s="11"/>
      <c r="V9" s="11"/>
      <c r="W9" s="11"/>
      <c r="X9" s="12">
        <v>1666.78</v>
      </c>
      <c r="Y9" s="13">
        <v>1614.78</v>
      </c>
      <c r="Z9" s="21">
        <v>1667.28</v>
      </c>
      <c r="AA9" s="33" t="s">
        <v>90</v>
      </c>
      <c r="AB9" s="24">
        <f t="shared" si="0"/>
        <v>1649.6133333333335</v>
      </c>
    </row>
    <row r="10" spans="2:32" ht="236.25" x14ac:dyDescent="0.25">
      <c r="B10" s="2">
        <v>7</v>
      </c>
      <c r="C10" s="2" t="s">
        <v>31</v>
      </c>
      <c r="D10" s="7" t="s">
        <v>32</v>
      </c>
      <c r="E10" s="11"/>
      <c r="F10" s="12">
        <v>2000</v>
      </c>
      <c r="G10" s="11"/>
      <c r="H10" s="11"/>
      <c r="I10" s="11"/>
      <c r="J10" s="11"/>
      <c r="K10" s="11"/>
      <c r="L10" s="11"/>
      <c r="M10" s="11"/>
      <c r="N10" s="11"/>
      <c r="O10" s="12">
        <v>1569</v>
      </c>
      <c r="P10" s="14"/>
      <c r="Q10" s="14"/>
      <c r="R10" s="14"/>
      <c r="S10" s="12">
        <v>1569.67</v>
      </c>
      <c r="T10" s="11"/>
      <c r="U10" s="11"/>
      <c r="V10" s="11"/>
      <c r="W10" s="11"/>
      <c r="X10" s="12">
        <v>1769.98</v>
      </c>
      <c r="Y10" s="13">
        <v>1797.25</v>
      </c>
      <c r="Z10" s="22">
        <v>2125</v>
      </c>
      <c r="AA10" s="34" t="s">
        <v>91</v>
      </c>
      <c r="AB10" s="24">
        <f>MEDIAN(F10,O10,S10,X10:Z10)</f>
        <v>1783.615</v>
      </c>
      <c r="AC10" s="17"/>
      <c r="AD10" s="17"/>
      <c r="AE10" s="17"/>
      <c r="AF10" s="17"/>
    </row>
    <row r="11" spans="2:32" ht="283.5" x14ac:dyDescent="0.25">
      <c r="B11" s="2">
        <v>8</v>
      </c>
      <c r="C11" s="2" t="s">
        <v>33</v>
      </c>
      <c r="D11" s="7" t="s">
        <v>34</v>
      </c>
      <c r="E11" s="11"/>
      <c r="F11" s="11"/>
      <c r="G11" s="19">
        <v>2800</v>
      </c>
      <c r="H11" s="11"/>
      <c r="I11" s="11"/>
      <c r="J11" s="19">
        <v>2700</v>
      </c>
      <c r="K11" s="14"/>
      <c r="L11" s="14"/>
      <c r="M11" s="14"/>
      <c r="N11" s="14"/>
      <c r="O11" s="11"/>
      <c r="P11" s="11"/>
      <c r="Q11" s="11"/>
      <c r="R11" s="11"/>
      <c r="S11" s="11"/>
      <c r="T11" s="11"/>
      <c r="U11" s="11"/>
      <c r="V11" s="11"/>
      <c r="W11" s="11"/>
      <c r="X11" s="19">
        <v>7136.03</v>
      </c>
      <c r="Y11" s="19">
        <v>7657.41</v>
      </c>
      <c r="Z11" s="32">
        <v>7000</v>
      </c>
      <c r="AA11" s="34" t="s">
        <v>91</v>
      </c>
      <c r="AB11" s="24">
        <f>MEDIAN(G11,J11,X11:Z11)</f>
        <v>7000</v>
      </c>
    </row>
    <row r="12" spans="2:32" ht="409.5" customHeight="1" x14ac:dyDescent="0.25">
      <c r="B12" s="2">
        <v>9</v>
      </c>
      <c r="C12" s="2" t="s">
        <v>35</v>
      </c>
      <c r="D12" s="7" t="s">
        <v>36</v>
      </c>
      <c r="E12" s="11"/>
      <c r="F12" s="11"/>
      <c r="G12" s="11"/>
      <c r="H12" s="11"/>
      <c r="I12" s="11"/>
      <c r="J12" s="11"/>
      <c r="K12" s="11"/>
      <c r="L12" s="11"/>
      <c r="M12" s="11"/>
      <c r="N12" s="11"/>
      <c r="O12" s="11"/>
      <c r="P12" s="11"/>
      <c r="Q12" s="11"/>
      <c r="R12" s="11"/>
      <c r="S12" s="11"/>
      <c r="T12" s="11"/>
      <c r="U12" s="11"/>
      <c r="V12" s="11"/>
      <c r="W12" s="11"/>
      <c r="X12" s="12">
        <v>4363.93</v>
      </c>
      <c r="Y12" s="11"/>
      <c r="Z12" s="21">
        <v>4750</v>
      </c>
      <c r="AA12" s="33" t="s">
        <v>90</v>
      </c>
      <c r="AB12" s="24">
        <f>AVERAGE(X12,Z12)</f>
        <v>4556.9650000000001</v>
      </c>
    </row>
    <row r="13" spans="2:32" ht="236.25" x14ac:dyDescent="0.25">
      <c r="B13" s="2">
        <v>10</v>
      </c>
      <c r="C13" s="2" t="s">
        <v>37</v>
      </c>
      <c r="D13" s="7" t="s">
        <v>38</v>
      </c>
      <c r="E13" s="11"/>
      <c r="F13" s="11"/>
      <c r="G13" s="11"/>
      <c r="H13" s="19">
        <v>1873.8</v>
      </c>
      <c r="I13" s="11"/>
      <c r="J13" s="11"/>
      <c r="K13" s="11"/>
      <c r="L13" s="11"/>
      <c r="M13" s="11"/>
      <c r="N13" s="11"/>
      <c r="O13" s="11"/>
      <c r="P13" s="11"/>
      <c r="Q13" s="11"/>
      <c r="R13" s="11"/>
      <c r="S13" s="11"/>
      <c r="T13" s="11"/>
      <c r="U13" s="11"/>
      <c r="V13" s="11"/>
      <c r="W13" s="11"/>
      <c r="X13" s="12">
        <v>2127.4499999999998</v>
      </c>
      <c r="Y13" s="11"/>
      <c r="Z13" s="21">
        <v>2125</v>
      </c>
      <c r="AA13" s="33" t="s">
        <v>90</v>
      </c>
      <c r="AB13" s="24">
        <f>AVERAGE(H13,X13,Z13)</f>
        <v>2042.0833333333333</v>
      </c>
    </row>
    <row r="14" spans="2:32" ht="31.5" x14ac:dyDescent="0.25">
      <c r="B14" s="2">
        <v>11</v>
      </c>
      <c r="C14" s="2" t="s">
        <v>39</v>
      </c>
      <c r="D14" s="7" t="s">
        <v>40</v>
      </c>
      <c r="E14" s="11"/>
      <c r="F14" s="11"/>
      <c r="G14" s="11"/>
      <c r="H14" s="11"/>
      <c r="I14" s="11"/>
      <c r="J14" s="11"/>
      <c r="K14" s="11"/>
      <c r="L14" s="11"/>
      <c r="M14" s="11"/>
      <c r="N14" s="11"/>
      <c r="O14" s="11"/>
      <c r="P14" s="11"/>
      <c r="Q14" s="11"/>
      <c r="R14" s="11"/>
      <c r="S14" s="11"/>
      <c r="T14" s="11"/>
      <c r="U14" s="11"/>
      <c r="V14" s="11"/>
      <c r="W14" s="11"/>
      <c r="X14" s="12">
        <v>383.88</v>
      </c>
      <c r="Y14" s="11"/>
      <c r="Z14" s="32">
        <v>2375</v>
      </c>
      <c r="AA14" s="35" t="s">
        <v>101</v>
      </c>
      <c r="AB14" s="24">
        <f>X14</f>
        <v>383.88</v>
      </c>
    </row>
    <row r="15" spans="2:32" ht="47.25" x14ac:dyDescent="0.25">
      <c r="B15" s="95">
        <v>12</v>
      </c>
      <c r="C15" s="95" t="s">
        <v>41</v>
      </c>
      <c r="D15" s="9" t="s">
        <v>42</v>
      </c>
      <c r="E15" s="100"/>
      <c r="F15" s="100"/>
      <c r="G15" s="101">
        <v>2776</v>
      </c>
      <c r="H15" s="103"/>
      <c r="I15" s="15"/>
      <c r="J15" s="100"/>
      <c r="K15" s="100"/>
      <c r="L15" s="100"/>
      <c r="M15" s="103"/>
      <c r="N15" s="103"/>
      <c r="O15" s="100"/>
      <c r="P15" s="103"/>
      <c r="Q15" s="103"/>
      <c r="R15" s="103"/>
      <c r="S15" s="100"/>
      <c r="T15" s="100"/>
      <c r="U15" s="100"/>
      <c r="V15" s="15"/>
      <c r="W15" s="103"/>
      <c r="X15" s="115">
        <v>2469.1799999999998</v>
      </c>
      <c r="Y15" s="100"/>
      <c r="Z15" s="105">
        <v>1625</v>
      </c>
      <c r="AA15" s="112" t="s">
        <v>91</v>
      </c>
      <c r="AB15" s="114">
        <f>MEDIAN(G15,X15,Z15)</f>
        <v>2469.1799999999998</v>
      </c>
      <c r="AC15" s="93"/>
    </row>
    <row r="16" spans="2:32" ht="157.5" x14ac:dyDescent="0.25">
      <c r="B16" s="96"/>
      <c r="C16" s="96"/>
      <c r="D16" s="10" t="s">
        <v>43</v>
      </c>
      <c r="E16" s="100"/>
      <c r="F16" s="100"/>
      <c r="G16" s="102"/>
      <c r="H16" s="104"/>
      <c r="I16" s="16"/>
      <c r="J16" s="100"/>
      <c r="K16" s="100"/>
      <c r="L16" s="100"/>
      <c r="M16" s="104"/>
      <c r="N16" s="104"/>
      <c r="O16" s="100"/>
      <c r="P16" s="104"/>
      <c r="Q16" s="104"/>
      <c r="R16" s="104"/>
      <c r="S16" s="100"/>
      <c r="T16" s="100"/>
      <c r="U16" s="100"/>
      <c r="V16" s="16"/>
      <c r="W16" s="104"/>
      <c r="X16" s="115"/>
      <c r="Y16" s="100"/>
      <c r="Z16" s="105"/>
      <c r="AA16" s="113"/>
      <c r="AB16" s="89"/>
      <c r="AC16" s="93"/>
    </row>
    <row r="17" spans="2:29" ht="31.5" x14ac:dyDescent="0.25">
      <c r="B17" s="2">
        <v>13</v>
      </c>
      <c r="C17" s="2" t="s">
        <v>44</v>
      </c>
      <c r="D17" s="7" t="s">
        <v>45</v>
      </c>
      <c r="E17" s="11"/>
      <c r="F17" s="11"/>
      <c r="G17" s="11"/>
      <c r="H17" s="11"/>
      <c r="I17" s="11"/>
      <c r="J17" s="11"/>
      <c r="K17" s="11"/>
      <c r="L17" s="11"/>
      <c r="M17" s="11"/>
      <c r="N17" s="11"/>
      <c r="O17" s="11"/>
      <c r="P17" s="11"/>
      <c r="Q17" s="11"/>
      <c r="R17" s="11"/>
      <c r="S17" s="11"/>
      <c r="T17" s="11"/>
      <c r="U17" s="11"/>
      <c r="V17" s="11"/>
      <c r="W17" s="11"/>
      <c r="X17" s="19">
        <v>2235.35</v>
      </c>
      <c r="Y17" s="11"/>
      <c r="Z17" s="21">
        <v>1625</v>
      </c>
      <c r="AA17" s="35" t="s">
        <v>101</v>
      </c>
      <c r="AB17" s="24">
        <f>Z17</f>
        <v>1625</v>
      </c>
    </row>
    <row r="18" spans="2:29" ht="47.25" x14ac:dyDescent="0.25">
      <c r="B18" s="2">
        <v>14</v>
      </c>
      <c r="C18" s="2" t="s">
        <v>46</v>
      </c>
      <c r="D18" s="7" t="s">
        <v>47</v>
      </c>
      <c r="E18" s="11"/>
      <c r="F18" s="11"/>
      <c r="G18" s="11"/>
      <c r="H18" s="11"/>
      <c r="I18" s="11"/>
      <c r="J18" s="11"/>
      <c r="K18" s="11"/>
      <c r="L18" s="11"/>
      <c r="M18" s="11"/>
      <c r="N18" s="11"/>
      <c r="O18" s="11"/>
      <c r="P18" s="11"/>
      <c r="Q18" s="11"/>
      <c r="R18" s="11"/>
      <c r="S18" s="11"/>
      <c r="T18" s="11"/>
      <c r="U18" s="11"/>
      <c r="V18" s="11"/>
      <c r="W18" s="11"/>
      <c r="X18" s="21">
        <v>2701.23</v>
      </c>
      <c r="Y18" s="11"/>
      <c r="Z18" s="21">
        <v>2225</v>
      </c>
      <c r="AA18" s="35" t="s">
        <v>101</v>
      </c>
      <c r="AB18" s="24">
        <f>Z18</f>
        <v>2225</v>
      </c>
    </row>
    <row r="19" spans="2:29" ht="31.5" x14ac:dyDescent="0.25">
      <c r="B19" s="2">
        <v>15</v>
      </c>
      <c r="C19" s="2" t="s">
        <v>48</v>
      </c>
      <c r="D19" s="7" t="s">
        <v>49</v>
      </c>
      <c r="E19" s="11"/>
      <c r="F19" s="11"/>
      <c r="G19" s="11"/>
      <c r="H19" s="11"/>
      <c r="I19" s="12">
        <v>1700</v>
      </c>
      <c r="J19" s="11"/>
      <c r="K19" s="11"/>
      <c r="L19" s="11"/>
      <c r="M19" s="11"/>
      <c r="N19" s="11"/>
      <c r="O19" s="11"/>
      <c r="P19" s="11"/>
      <c r="Q19" s="11"/>
      <c r="R19" s="11"/>
      <c r="S19" s="11"/>
      <c r="T19" s="11"/>
      <c r="U19" s="11"/>
      <c r="V19" s="11"/>
      <c r="W19" s="11"/>
      <c r="X19" s="19">
        <v>2372.08</v>
      </c>
      <c r="Y19" s="11"/>
      <c r="Z19" s="23">
        <v>4225</v>
      </c>
      <c r="AA19" s="33" t="s">
        <v>90</v>
      </c>
      <c r="AB19" s="24">
        <f>AVERAGE(I19,X19)</f>
        <v>2036.04</v>
      </c>
      <c r="AC19" s="17"/>
    </row>
    <row r="20" spans="2:29" ht="31.5" x14ac:dyDescent="0.25">
      <c r="B20" s="2">
        <v>16</v>
      </c>
      <c r="C20" s="2" t="s">
        <v>50</v>
      </c>
      <c r="D20" s="7" t="s">
        <v>51</v>
      </c>
      <c r="E20" s="11"/>
      <c r="F20" s="11"/>
      <c r="G20" s="11"/>
      <c r="H20" s="11"/>
      <c r="I20" s="11"/>
      <c r="J20" s="11"/>
      <c r="K20" s="11"/>
      <c r="L20" s="11"/>
      <c r="M20" s="11"/>
      <c r="N20" s="11"/>
      <c r="O20" s="11"/>
      <c r="P20" s="11"/>
      <c r="Q20" s="11"/>
      <c r="R20" s="11"/>
      <c r="S20" s="11"/>
      <c r="T20" s="11"/>
      <c r="U20" s="11"/>
      <c r="V20" s="11"/>
      <c r="W20" s="11"/>
      <c r="X20" s="12">
        <v>246.03</v>
      </c>
      <c r="Y20" s="11"/>
      <c r="Z20" s="23">
        <v>1200</v>
      </c>
      <c r="AA20" s="35" t="s">
        <v>101</v>
      </c>
      <c r="AB20" s="24">
        <f>X20</f>
        <v>246.03</v>
      </c>
    </row>
    <row r="21" spans="2:29" ht="126" x14ac:dyDescent="0.25">
      <c r="B21" s="2">
        <v>17</v>
      </c>
      <c r="C21" s="2" t="s">
        <v>52</v>
      </c>
      <c r="D21" s="7" t="s">
        <v>53</v>
      </c>
      <c r="E21" s="11"/>
      <c r="F21" s="11"/>
      <c r="G21" s="11"/>
      <c r="H21" s="11"/>
      <c r="I21" s="11"/>
      <c r="J21" s="11"/>
      <c r="K21" s="11"/>
      <c r="L21" s="11"/>
      <c r="M21" s="11"/>
      <c r="N21" s="11"/>
      <c r="O21" s="11"/>
      <c r="P21" s="11"/>
      <c r="Q21" s="11"/>
      <c r="R21" s="11"/>
      <c r="S21" s="11"/>
      <c r="T21" s="11"/>
      <c r="U21" s="11"/>
      <c r="V21" s="11"/>
      <c r="W21" s="11"/>
      <c r="X21" s="12">
        <v>12186.3</v>
      </c>
      <c r="Y21" s="11"/>
      <c r="Z21" s="21">
        <v>13932.19</v>
      </c>
      <c r="AA21" s="33" t="s">
        <v>90</v>
      </c>
      <c r="AB21" s="24">
        <f>AVERAGE(X21,Z21)</f>
        <v>13059.244999999999</v>
      </c>
    </row>
    <row r="22" spans="2:29" ht="236.25" x14ac:dyDescent="0.25">
      <c r="B22" s="2">
        <v>18</v>
      </c>
      <c r="C22" s="2" t="s">
        <v>54</v>
      </c>
      <c r="D22" s="7" t="s">
        <v>55</v>
      </c>
      <c r="E22" s="11"/>
      <c r="F22" s="11"/>
      <c r="G22" s="11"/>
      <c r="H22" s="11"/>
      <c r="I22" s="11"/>
      <c r="J22" s="12">
        <v>3700</v>
      </c>
      <c r="K22" s="14"/>
      <c r="L22" s="14"/>
      <c r="M22" s="14"/>
      <c r="N22" s="14"/>
      <c r="O22" s="11"/>
      <c r="P22" s="11"/>
      <c r="Q22" s="11"/>
      <c r="R22" s="11"/>
      <c r="S22" s="11"/>
      <c r="T22" s="11"/>
      <c r="U22" s="11"/>
      <c r="V22" s="19">
        <v>5069.16</v>
      </c>
      <c r="W22" s="19">
        <v>3900</v>
      </c>
      <c r="X22" s="19">
        <v>5362.5</v>
      </c>
      <c r="Y22" s="11"/>
      <c r="Z22" s="23">
        <v>8158.1</v>
      </c>
      <c r="AA22" s="34" t="s">
        <v>91</v>
      </c>
      <c r="AB22" s="24">
        <f>MEDIAN(J22,V22:X22)</f>
        <v>4484.58</v>
      </c>
    </row>
    <row r="23" spans="2:29" ht="94.5" x14ac:dyDescent="0.25">
      <c r="B23" s="2">
        <v>19</v>
      </c>
      <c r="C23" s="2" t="s">
        <v>56</v>
      </c>
      <c r="D23" s="7" t="s">
        <v>57</v>
      </c>
      <c r="E23" s="11"/>
      <c r="F23" s="11"/>
      <c r="G23" s="11"/>
      <c r="H23" s="11"/>
      <c r="I23" s="11"/>
      <c r="J23" s="11"/>
      <c r="K23" s="11"/>
      <c r="L23" s="11"/>
      <c r="M23" s="12">
        <v>15490</v>
      </c>
      <c r="N23" s="12">
        <v>12158</v>
      </c>
      <c r="O23" s="11"/>
      <c r="P23" s="11"/>
      <c r="Q23" s="11"/>
      <c r="R23" s="11"/>
      <c r="S23" s="11"/>
      <c r="T23" s="11"/>
      <c r="U23" s="11"/>
      <c r="V23" s="11"/>
      <c r="W23" s="11"/>
      <c r="X23" s="18">
        <v>20267.8</v>
      </c>
      <c r="Y23" s="11"/>
      <c r="Z23" s="23">
        <v>20859.48</v>
      </c>
      <c r="AA23" s="34" t="s">
        <v>91</v>
      </c>
      <c r="AB23" s="24">
        <f>MEDIAN(M23:N23)</f>
        <v>13824</v>
      </c>
    </row>
    <row r="24" spans="2:29" ht="47.25" x14ac:dyDescent="0.25">
      <c r="B24" s="2">
        <v>20</v>
      </c>
      <c r="C24" s="2" t="s">
        <v>58</v>
      </c>
      <c r="D24" s="7" t="s">
        <v>59</v>
      </c>
      <c r="E24" s="11"/>
      <c r="F24" s="11"/>
      <c r="G24" s="11"/>
      <c r="H24" s="11"/>
      <c r="I24" s="11"/>
      <c r="J24" s="12">
        <v>720</v>
      </c>
      <c r="K24" s="14"/>
      <c r="L24" s="14"/>
      <c r="M24" s="14"/>
      <c r="N24" s="14"/>
      <c r="O24" s="11"/>
      <c r="P24" s="11"/>
      <c r="Q24" s="11"/>
      <c r="R24" s="11"/>
      <c r="S24" s="11"/>
      <c r="T24" s="11"/>
      <c r="U24" s="11"/>
      <c r="V24" s="11"/>
      <c r="W24" s="11"/>
      <c r="X24" s="12">
        <v>1911.03</v>
      </c>
      <c r="Y24" s="11"/>
      <c r="Z24" s="21">
        <v>3000</v>
      </c>
      <c r="AA24" s="34" t="s">
        <v>91</v>
      </c>
      <c r="AB24" s="24">
        <f>MEDIAN(J24,X24,Z24)</f>
        <v>1911.03</v>
      </c>
    </row>
    <row r="25" spans="2:29" ht="31.5" x14ac:dyDescent="0.25">
      <c r="B25" s="2">
        <v>21</v>
      </c>
      <c r="C25" s="2" t="s">
        <v>60</v>
      </c>
      <c r="D25" s="7" t="s">
        <v>61</v>
      </c>
      <c r="E25" s="11"/>
      <c r="F25" s="11"/>
      <c r="G25" s="11"/>
      <c r="H25" s="11"/>
      <c r="I25" s="11"/>
      <c r="J25" s="11"/>
      <c r="K25" s="11"/>
      <c r="L25" s="11"/>
      <c r="M25" s="11"/>
      <c r="N25" s="11"/>
      <c r="O25" s="11"/>
      <c r="P25" s="11"/>
      <c r="Q25" s="11"/>
      <c r="R25" s="11"/>
      <c r="S25" s="11"/>
      <c r="T25" s="11"/>
      <c r="U25" s="11"/>
      <c r="V25" s="11"/>
      <c r="W25" s="11"/>
      <c r="X25" s="12">
        <v>891.78</v>
      </c>
      <c r="Y25" s="11"/>
      <c r="Z25" s="12">
        <v>1625</v>
      </c>
      <c r="AA25" s="33" t="s">
        <v>90</v>
      </c>
      <c r="AB25" s="24">
        <f>AVERAGE(X25,Z25)</f>
        <v>1258.3899999999999</v>
      </c>
    </row>
    <row r="26" spans="2:29" ht="31.5" x14ac:dyDescent="0.25">
      <c r="B26" s="2">
        <v>22</v>
      </c>
      <c r="C26" s="2" t="s">
        <v>62</v>
      </c>
      <c r="D26" s="7" t="s">
        <v>63</v>
      </c>
      <c r="E26" s="11"/>
      <c r="F26" s="12">
        <v>1800</v>
      </c>
      <c r="G26" s="11"/>
      <c r="H26" s="11"/>
      <c r="I26" s="11"/>
      <c r="J26" s="11"/>
      <c r="K26" s="11"/>
      <c r="L26" s="11"/>
      <c r="M26" s="11"/>
      <c r="N26" s="11"/>
      <c r="O26" s="11"/>
      <c r="P26" s="11"/>
      <c r="Q26" s="11"/>
      <c r="R26" s="11"/>
      <c r="S26" s="11"/>
      <c r="T26" s="11"/>
      <c r="U26" s="12">
        <v>1466.6</v>
      </c>
      <c r="V26" s="11"/>
      <c r="W26" s="11"/>
      <c r="X26" s="12">
        <v>1022.25</v>
      </c>
      <c r="Y26" s="11"/>
      <c r="Z26" s="21">
        <v>675</v>
      </c>
      <c r="AA26" s="34" t="s">
        <v>91</v>
      </c>
      <c r="AB26" s="24">
        <f>MEDIAN(F26,U26,X26,Z26)</f>
        <v>1244.425</v>
      </c>
    </row>
    <row r="27" spans="2:29" ht="47.25" x14ac:dyDescent="0.25">
      <c r="B27" s="2">
        <v>23</v>
      </c>
      <c r="C27" s="2" t="s">
        <v>64</v>
      </c>
      <c r="D27" s="7" t="s">
        <v>65</v>
      </c>
      <c r="E27" s="12">
        <v>11.61</v>
      </c>
      <c r="F27" s="12">
        <v>7.1</v>
      </c>
      <c r="G27" s="11"/>
      <c r="H27" s="11"/>
      <c r="I27" s="11"/>
      <c r="J27" s="11"/>
      <c r="K27" s="11"/>
      <c r="L27" s="11"/>
      <c r="M27" s="11"/>
      <c r="N27" s="11"/>
      <c r="O27" s="11"/>
      <c r="P27" s="11"/>
      <c r="Q27" s="12">
        <v>3.8</v>
      </c>
      <c r="R27" s="12">
        <v>4.4800000000000004</v>
      </c>
      <c r="S27" s="11"/>
      <c r="T27" s="11"/>
      <c r="U27" s="11"/>
      <c r="V27" s="11"/>
      <c r="W27" s="11"/>
      <c r="X27" s="12">
        <v>21.13</v>
      </c>
      <c r="Y27" s="11"/>
      <c r="Z27" s="21">
        <v>8.75</v>
      </c>
      <c r="AA27" s="34" t="s">
        <v>91</v>
      </c>
      <c r="AB27" s="24">
        <f>MEDIAN(Z27,X27,R27,Q27,F27,E27)</f>
        <v>7.9249999999999998</v>
      </c>
    </row>
    <row r="28" spans="2:29" ht="63" x14ac:dyDescent="0.25">
      <c r="B28" s="2">
        <v>24</v>
      </c>
      <c r="C28" s="2" t="s">
        <v>66</v>
      </c>
      <c r="D28" s="7" t="s">
        <v>67</v>
      </c>
      <c r="E28" s="12">
        <v>20</v>
      </c>
      <c r="F28" s="11"/>
      <c r="G28" s="11"/>
      <c r="H28" s="11"/>
      <c r="I28" s="11"/>
      <c r="J28" s="11"/>
      <c r="K28" s="11"/>
      <c r="L28" s="11"/>
      <c r="M28" s="11"/>
      <c r="N28" s="11"/>
      <c r="O28" s="11"/>
      <c r="P28" s="11"/>
      <c r="Q28" s="11"/>
      <c r="R28" s="11"/>
      <c r="S28" s="11"/>
      <c r="T28" s="11"/>
      <c r="U28" s="11"/>
      <c r="V28" s="11"/>
      <c r="W28" s="11"/>
      <c r="X28" s="18">
        <v>42.9</v>
      </c>
      <c r="Y28" s="11"/>
      <c r="Z28" s="23">
        <v>45.38</v>
      </c>
      <c r="AA28" s="35" t="s">
        <v>101</v>
      </c>
      <c r="AB28" s="24">
        <f>E28</f>
        <v>20</v>
      </c>
    </row>
    <row r="29" spans="2:29" ht="47.25" x14ac:dyDescent="0.25">
      <c r="B29" s="2">
        <v>25</v>
      </c>
      <c r="C29" s="2" t="s">
        <v>68</v>
      </c>
      <c r="D29" s="7" t="s">
        <v>69</v>
      </c>
      <c r="E29" s="11"/>
      <c r="F29" s="11"/>
      <c r="G29" s="11"/>
      <c r="H29" s="11"/>
      <c r="I29" s="11"/>
      <c r="J29" s="11"/>
      <c r="K29" s="12">
        <v>1442.64</v>
      </c>
      <c r="L29" s="12">
        <v>979.5</v>
      </c>
      <c r="M29" s="14"/>
      <c r="N29" s="14"/>
      <c r="O29" s="11"/>
      <c r="P29" s="11"/>
      <c r="Q29" s="11"/>
      <c r="R29" s="11"/>
      <c r="S29" s="11"/>
      <c r="T29" s="12">
        <v>2000</v>
      </c>
      <c r="U29" s="11"/>
      <c r="V29" s="11"/>
      <c r="W29" s="11"/>
      <c r="X29" s="12">
        <v>1562.8</v>
      </c>
      <c r="Y29" s="11"/>
      <c r="Z29" s="21">
        <v>2375</v>
      </c>
      <c r="AA29" s="34" t="s">
        <v>91</v>
      </c>
      <c r="AB29" s="24">
        <f>MEDIAN(X29,Z29,K29:L29,T29)</f>
        <v>1562.8</v>
      </c>
    </row>
  </sheetData>
  <mergeCells count="33">
    <mergeCell ref="AC15:AC16"/>
    <mergeCell ref="M2:N2"/>
    <mergeCell ref="M15:M16"/>
    <mergeCell ref="N15:N16"/>
    <mergeCell ref="AC2:AC3"/>
    <mergeCell ref="AA2:AA3"/>
    <mergeCell ref="AA15:AA16"/>
    <mergeCell ref="AB15:AB16"/>
    <mergeCell ref="X15:X16"/>
    <mergeCell ref="W15:W16"/>
    <mergeCell ref="AB2:AB3"/>
    <mergeCell ref="O15:O16"/>
    <mergeCell ref="S15:S16"/>
    <mergeCell ref="T15:T16"/>
    <mergeCell ref="U15:U16"/>
    <mergeCell ref="O2:W2"/>
    <mergeCell ref="Y15:Y16"/>
    <mergeCell ref="Z15:Z16"/>
    <mergeCell ref="X2:Z2"/>
    <mergeCell ref="P15:P16"/>
    <mergeCell ref="Q15:Q16"/>
    <mergeCell ref="R15:R16"/>
    <mergeCell ref="B2:D2"/>
    <mergeCell ref="B15:B16"/>
    <mergeCell ref="C15:C16"/>
    <mergeCell ref="E2:L2"/>
    <mergeCell ref="J15:J16"/>
    <mergeCell ref="K15:K16"/>
    <mergeCell ref="L15:L16"/>
    <mergeCell ref="F15:F16"/>
    <mergeCell ref="E15:E16"/>
    <mergeCell ref="G15:G16"/>
    <mergeCell ref="H15:H16"/>
  </mergeCells>
  <pageMargins left="0.511811024" right="0.511811024" top="0.78740157499999996" bottom="0.78740157499999996" header="0.31496062000000002" footer="0.31496062000000002"/>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3</vt:i4>
      </vt:variant>
    </vt:vector>
  </HeadingPairs>
  <TitlesOfParts>
    <vt:vector size="9" baseType="lpstr">
      <vt:lpstr>Quadro Resumo</vt:lpstr>
      <vt:lpstr>BDI</vt:lpstr>
      <vt:lpstr>SERVIÇO</vt:lpstr>
      <vt:lpstr>Peças de Reposição</vt:lpstr>
      <vt:lpstr>Análise de Preços - Serviços</vt:lpstr>
      <vt:lpstr>Análise de Preços - Material</vt:lpstr>
      <vt:lpstr>'Peças de Reposição'!Area_de_impressao</vt:lpstr>
      <vt:lpstr>'Quadro Resumo'!Area_de_impressao</vt:lpstr>
      <vt:lpstr>SERVIÇO!Area_de_impressao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Wescley</dc:creator>
  <cp:lastModifiedBy>Wescley</cp:lastModifiedBy>
  <cp:lastPrinted>2021-11-04T20:08:30Z</cp:lastPrinted>
  <dcterms:created xsi:type="dcterms:W3CDTF">2021-07-04T17:24:29Z</dcterms:created>
  <dcterms:modified xsi:type="dcterms:W3CDTF">2021-11-04T20:13:01Z</dcterms:modified>
</cp:coreProperties>
</file>